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Администрация 2022\Распоряжения\По основной деятельности\"/>
    </mc:Choice>
  </mc:AlternateContent>
  <bookViews>
    <workbookView xWindow="0" yWindow="0" windowWidth="28800" windowHeight="12435" activeTab="2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calcChain.xml><?xml version="1.0" encoding="utf-8"?>
<calcChain xmlns="http://schemas.openxmlformats.org/spreadsheetml/2006/main">
  <c r="E30" i="2" l="1"/>
  <c r="E25" i="2"/>
  <c r="E43" i="2" l="1"/>
  <c r="D10" i="3"/>
  <c r="D9" i="3"/>
  <c r="F81" i="3"/>
  <c r="D29" i="3"/>
  <c r="F35" i="2"/>
  <c r="F34" i="2"/>
  <c r="F28" i="2"/>
  <c r="D16" i="4"/>
  <c r="D10" i="4" s="1"/>
  <c r="E48" i="3"/>
  <c r="D48" i="3"/>
  <c r="E14" i="3"/>
  <c r="D60" i="3"/>
  <c r="D59" i="3" s="1"/>
  <c r="D20" i="3"/>
  <c r="D19" i="3" s="1"/>
  <c r="D16" i="3"/>
  <c r="E86" i="3"/>
  <c r="E85" i="3" s="1"/>
  <c r="D86" i="3"/>
  <c r="D85" i="3" s="1"/>
  <c r="F88" i="3"/>
  <c r="E66" i="3"/>
  <c r="E65" i="3" s="1"/>
  <c r="E60" i="3"/>
  <c r="E59" i="3" s="1"/>
  <c r="E39" i="3"/>
  <c r="E38" i="3" s="1"/>
  <c r="E37" i="3" s="1"/>
  <c r="D39" i="3"/>
  <c r="F41" i="3"/>
  <c r="F45" i="3"/>
  <c r="F46" i="3"/>
  <c r="F49" i="3"/>
  <c r="F54" i="3"/>
  <c r="F58" i="3"/>
  <c r="F61" i="3"/>
  <c r="F64" i="3"/>
  <c r="F67" i="3"/>
  <c r="F70" i="3"/>
  <c r="F74" i="3"/>
  <c r="F77" i="3"/>
  <c r="F80" i="3"/>
  <c r="F84" i="3"/>
  <c r="F87" i="3"/>
  <c r="F91" i="3"/>
  <c r="F30" i="3"/>
  <c r="F33" i="3"/>
  <c r="F36" i="3"/>
  <c r="F40" i="3"/>
  <c r="F15" i="3"/>
  <c r="F17" i="3"/>
  <c r="F18" i="3"/>
  <c r="F21" i="3"/>
  <c r="F22" i="3"/>
  <c r="F25" i="3"/>
  <c r="F26" i="3"/>
  <c r="F27" i="3"/>
  <c r="E32" i="3"/>
  <c r="E31" i="3" s="1"/>
  <c r="E29" i="3"/>
  <c r="E28" i="3" s="1"/>
  <c r="F11" i="3"/>
  <c r="F12" i="3"/>
  <c r="E10" i="3"/>
  <c r="E9" i="3" s="1"/>
  <c r="E76" i="3"/>
  <c r="E75" i="3" s="1"/>
  <c r="E79" i="3"/>
  <c r="E78" i="3" s="1"/>
  <c r="E83" i="3"/>
  <c r="E82" i="3" s="1"/>
  <c r="E90" i="3"/>
  <c r="E89" i="3" s="1"/>
  <c r="E63" i="3"/>
  <c r="E69" i="3"/>
  <c r="E68" i="3" s="1"/>
  <c r="E73" i="3"/>
  <c r="E72" i="3" s="1"/>
  <c r="E71" i="3" s="1"/>
  <c r="E53" i="3"/>
  <c r="E52" i="3" s="1"/>
  <c r="E51" i="3" s="1"/>
  <c r="E57" i="3"/>
  <c r="E44" i="3"/>
  <c r="E24" i="3"/>
  <c r="E23" i="3" s="1"/>
  <c r="E35" i="3"/>
  <c r="E34" i="3" s="1"/>
  <c r="E16" i="3"/>
  <c r="E20" i="3"/>
  <c r="E19" i="3" s="1"/>
  <c r="D90" i="3"/>
  <c r="D89" i="3" s="1"/>
  <c r="D83" i="3"/>
  <c r="D82" i="3" s="1"/>
  <c r="D79" i="3"/>
  <c r="D78" i="3" s="1"/>
  <c r="D76" i="3"/>
  <c r="D75" i="3" s="1"/>
  <c r="D73" i="3"/>
  <c r="D72" i="3" s="1"/>
  <c r="D71" i="3" s="1"/>
  <c r="D69" i="3"/>
  <c r="D68" i="3" s="1"/>
  <c r="D66" i="3"/>
  <c r="D65" i="3" s="1"/>
  <c r="D63" i="3"/>
  <c r="D62" i="3" s="1"/>
  <c r="D57" i="3"/>
  <c r="D56" i="3" s="1"/>
  <c r="F66" i="3" l="1"/>
  <c r="F65" i="3"/>
  <c r="F57" i="3"/>
  <c r="F68" i="3"/>
  <c r="F89" i="3"/>
  <c r="F71" i="3"/>
  <c r="F63" i="3"/>
  <c r="F82" i="3"/>
  <c r="F69" i="3"/>
  <c r="E62" i="3"/>
  <c r="F62" i="3" s="1"/>
  <c r="F75" i="3"/>
  <c r="F60" i="3"/>
  <c r="F19" i="3"/>
  <c r="F59" i="3"/>
  <c r="F78" i="3"/>
  <c r="F79" i="3"/>
  <c r="F20" i="3"/>
  <c r="F85" i="3"/>
  <c r="F86" i="3"/>
  <c r="F90" i="3"/>
  <c r="F83" i="3"/>
  <c r="F76" i="3"/>
  <c r="F72" i="3"/>
  <c r="F73" i="3"/>
  <c r="E56" i="3"/>
  <c r="F56" i="3" s="1"/>
  <c r="E50" i="3"/>
  <c r="E43" i="3"/>
  <c r="E13" i="3"/>
  <c r="D53" i="3"/>
  <c r="D52" i="3" s="1"/>
  <c r="D51" i="3" s="1"/>
  <c r="D50" i="3" s="1"/>
  <c r="D44" i="3"/>
  <c r="D43" i="3" s="1"/>
  <c r="D47" i="3"/>
  <c r="D35" i="3"/>
  <c r="D34" i="3" s="1"/>
  <c r="F34" i="3" s="1"/>
  <c r="D32" i="3"/>
  <c r="D24" i="3"/>
  <c r="D23" i="3" s="1"/>
  <c r="F23" i="3" s="1"/>
  <c r="F16" i="3"/>
  <c r="D14" i="3"/>
  <c r="F14" i="3" s="1"/>
  <c r="F9" i="3"/>
  <c r="F25" i="2"/>
  <c r="F27" i="2"/>
  <c r="F29" i="2"/>
  <c r="F30" i="2"/>
  <c r="F33" i="2"/>
  <c r="F36" i="2"/>
  <c r="F39" i="2"/>
  <c r="F41" i="2"/>
  <c r="F42" i="2"/>
  <c r="F44" i="2"/>
  <c r="F45" i="2"/>
  <c r="F21" i="2"/>
  <c r="E24" i="2"/>
  <c r="E23" i="2" s="1"/>
  <c r="E20" i="2"/>
  <c r="E19" i="2" s="1"/>
  <c r="E40" i="2"/>
  <c r="E38" i="2" s="1"/>
  <c r="E31" i="2"/>
  <c r="D24" i="2"/>
  <c r="D23" i="2" s="1"/>
  <c r="D43" i="2"/>
  <c r="D38" i="2"/>
  <c r="D32" i="2"/>
  <c r="D31" i="2" s="1"/>
  <c r="F31" i="2" s="1"/>
  <c r="D20" i="2"/>
  <c r="D19" i="2" s="1"/>
  <c r="D37" i="2" l="1"/>
  <c r="D13" i="3"/>
  <c r="F47" i="3"/>
  <c r="D42" i="3"/>
  <c r="D18" i="2"/>
  <c r="F19" i="2"/>
  <c r="F40" i="2"/>
  <c r="F32" i="2"/>
  <c r="F24" i="2"/>
  <c r="F10" i="3"/>
  <c r="F51" i="3"/>
  <c r="F53" i="3"/>
  <c r="F52" i="3"/>
  <c r="F13" i="3"/>
  <c r="F48" i="3"/>
  <c r="F44" i="3"/>
  <c r="F24" i="3"/>
  <c r="D31" i="3"/>
  <c r="F31" i="3" s="1"/>
  <c r="F32" i="3"/>
  <c r="D28" i="3"/>
  <c r="F28" i="3" s="1"/>
  <c r="F29" i="3"/>
  <c r="F43" i="3"/>
  <c r="F35" i="3"/>
  <c r="F50" i="3"/>
  <c r="F38" i="2"/>
  <c r="E18" i="2"/>
  <c r="F20" i="2"/>
  <c r="D55" i="3"/>
  <c r="F43" i="2"/>
  <c r="F23" i="2"/>
  <c r="F26" i="2"/>
  <c r="E55" i="3"/>
  <c r="E42" i="3"/>
  <c r="D38" i="3"/>
  <c r="F39" i="3"/>
  <c r="E37" i="2"/>
  <c r="F42" i="3" l="1"/>
  <c r="E16" i="2"/>
  <c r="E22" i="4" s="1"/>
  <c r="E21" i="4" s="1"/>
  <c r="E7" i="3"/>
  <c r="E26" i="4" s="1"/>
  <c r="E25" i="4" s="1"/>
  <c r="E24" i="4" s="1"/>
  <c r="E23" i="4" s="1"/>
  <c r="F37" i="2"/>
  <c r="F55" i="3"/>
  <c r="D16" i="2"/>
  <c r="D22" i="4" s="1"/>
  <c r="D21" i="4" s="1"/>
  <c r="D20" i="4" s="1"/>
  <c r="D19" i="4" s="1"/>
  <c r="D18" i="4" s="1"/>
  <c r="F18" i="2"/>
  <c r="D37" i="3"/>
  <c r="D7" i="3" s="1"/>
  <c r="D26" i="4" s="1"/>
  <c r="D25" i="4" s="1"/>
  <c r="D24" i="4" s="1"/>
  <c r="D23" i="4" s="1"/>
  <c r="F38" i="3"/>
  <c r="E17" i="4" l="1"/>
  <c r="E20" i="4"/>
  <c r="E19" i="4" s="1"/>
  <c r="E18" i="4" s="1"/>
  <c r="F16" i="2"/>
  <c r="E92" i="3"/>
  <c r="D92" i="3"/>
  <c r="F37" i="3"/>
  <c r="F7" i="3"/>
  <c r="E16" i="4" l="1"/>
  <c r="E10" i="4" s="1"/>
  <c r="F10" i="4" s="1"/>
  <c r="F17" i="4"/>
  <c r="F16" i="4" s="1"/>
</calcChain>
</file>

<file path=xl/sharedStrings.xml><?xml version="1.0" encoding="utf-8"?>
<sst xmlns="http://schemas.openxmlformats.org/spreadsheetml/2006/main" count="471" uniqueCount="258">
  <si>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</si>
  <si>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</si>
  <si>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</si>
  <si>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</si>
  <si>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</si>
  <si>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</si>
  <si>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</si>
  <si>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</si>
  <si>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</si>
  <si>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</si>
  <si>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</si>
  <si>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</si>
  <si>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10631404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</si>
  <si>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</si>
  <si>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</si>
  <si>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</si>
  <si>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</si>
  <si>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</si>
  <si>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</si>
  <si>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</si>
  <si>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</si>
  <si>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</si>
  <si>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</si>
  <si>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</si>
  <si>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</si>
  <si>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</si>
  <si>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</si>
  <si>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</si>
  <si>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</si>
  <si>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</si>
  <si>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</si>
  <si>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</si>
  <si>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</si>
  <si>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</si>
  <si>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</si>
  <si>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</si>
  <si>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</si>
  <si>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</si>
  <si>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</si>
  <si>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</si>
  <si>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</si>
  <si>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</si>
  <si>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</si>
  <si>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</si>
  <si>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</si>
  <si>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</si>
  <si>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</si>
  <si>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</si>
  <si>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</si>
  <si>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</si>
  <si>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</si>
  <si>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</si>
  <si>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</si>
  <si>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</si>
  <si>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</si>
  <si>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</si>
  <si>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</si>
  <si>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</si>
  <si>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</si>
  <si>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</si>
  <si>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</si>
  <si>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</si>
  <si>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</si>
  <si>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</si>
  <si>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</si>
  <si>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</si>
  <si>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</si>
  <si>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</si>
  <si>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000 2 02 16001 00 0000 150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</si>
  <si>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</si>
  <si>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</si>
  <si>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</si>
  <si>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</si>
  <si>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</si>
  <si>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</si>
  <si>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</si>
  <si>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</si>
  <si>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</si>
  <si>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</si>
  <si>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</si>
  <si>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</si>
  <si>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</si>
  <si>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</si>
  <si>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</si>
  <si>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</si>
  <si>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</si>
  <si>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</si>
  <si>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</si>
  <si>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</si>
  <si>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Межбюджетные трансферты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</si>
  <si>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</si>
  <si>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</si>
  <si>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</si>
  <si>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</si>
  <si>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</si>
  <si>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</si>
  <si>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</si>
  <si>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</si>
  <si>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</si>
  <si>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</si>
  <si>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</si>
  <si>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</si>
  <si>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</si>
  <si>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</si>
  <si>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</si>
  <si>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</si>
  <si>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</si>
  <si>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</si>
  <si>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</si>
  <si>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</si>
  <si>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</si>
  <si>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</si>
  <si>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</si>
  <si>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</si>
  <si>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</si>
  <si>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</si>
  <si>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</si>
  <si>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</si>
  <si>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</si>
  <si>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</si>
  <si>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</si>
  <si>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</si>
  <si>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</si>
  <si>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</si>
  <si>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</si>
  <si>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</si>
  <si>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</si>
  <si>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</si>
  <si>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</si>
  <si>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МО "Верхопаденьгское"</t>
  </si>
  <si>
    <t>Земельный налог( по обязательствам, возникшим до 01 января 2006г.) мобилизируемый на территориях поселений</t>
  </si>
  <si>
    <t>000 1 09 04053 10 1000 110</t>
  </si>
  <si>
    <t>000 1 09 04053 10 2000 110</t>
  </si>
  <si>
    <t>Прочие неналоговые доходы бюджетов поселений</t>
  </si>
  <si>
    <t>000 1 17 05050 05 0000 180</t>
  </si>
  <si>
    <t>Субвенции бюджетам сельских поселений на  выполнение передаваемых полномочий субъектов Российской Федерации  на осуществление  государственных полномочий  в сфере  административных правонарушений</t>
  </si>
  <si>
    <t>Прочие межбюджетные трансферты , передаваемые бюджетам сельских поселений</t>
  </si>
  <si>
    <t>000 2 02 04999 10 0000 151</t>
  </si>
  <si>
    <t>Глава муниципального образования</t>
  </si>
  <si>
    <t>Обеспечение деятельности исполнительных органов МО "Верхопаденьгское"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</si>
  <si>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</si>
  <si>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</si>
  <si>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Уплата налога на имущество</t>
  </si>
  <si>
    <t>Уплата прочих налогов и сборов</t>
  </si>
  <si>
    <t>Уплата иных платежей</t>
  </si>
  <si>
    <t>Межбюджетные транферты</t>
  </si>
  <si>
    <t>Осуществление полномочий по внешнему муниципальному финансовому контролю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</si>
  <si>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</si>
  <si>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</si>
  <si>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</si>
  <si>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Проведение выборов в представительный орган</t>
  </si>
  <si>
    <t>114 0102 81 0 00 00000 000</t>
  </si>
  <si>
    <t>114 0102 81 0 00 80010 100</t>
  </si>
  <si>
    <t>114 0102 81 0 00 80010 121</t>
  </si>
  <si>
    <t>114 0102 81 0 00 80010 129</t>
  </si>
  <si>
    <t>114 0104 82 0 00 00000 000</t>
  </si>
  <si>
    <t>114 0104 82 0 00 78793 200</t>
  </si>
  <si>
    <t>114 0104 82 0 00 78793 244</t>
  </si>
  <si>
    <t>114 0104 82 0 00 80010 120</t>
  </si>
  <si>
    <t>114 0104 82 0 00 80010 121</t>
  </si>
  <si>
    <t>114 0104 82 0 00 80010 129</t>
  </si>
  <si>
    <t>114 0104 82 0 00 80010 200</t>
  </si>
  <si>
    <t>114 0104 82 0 00 80010 240</t>
  </si>
  <si>
    <t>114 0104 82 0 00 80010 244</t>
  </si>
  <si>
    <t>114 0104 82 0 00 80010 247</t>
  </si>
  <si>
    <t>114 0104 82 0 00 80010 800</t>
  </si>
  <si>
    <t>114 0104 82 0 00 80010 850</t>
  </si>
  <si>
    <t>114 0104 82 0 00 80010 851</t>
  </si>
  <si>
    <t>114 0104 82 0 00 80010 852</t>
  </si>
  <si>
    <t>114 0104 82 0 00 80010 853</t>
  </si>
  <si>
    <t>114 0106 82 1 00 00000 000</t>
  </si>
  <si>
    <t>114 0106 82 1 00 80020 500</t>
  </si>
  <si>
    <t>114 0106 82 1 00 80020 540</t>
  </si>
  <si>
    <t>114 0106 82 1 00 80030 500</t>
  </si>
  <si>
    <t>114 0106 82 1 00 80030 540</t>
  </si>
  <si>
    <t>114 0107 82 2 00 80030 800</t>
  </si>
  <si>
    <t>Специальные расходы</t>
  </si>
  <si>
    <t>114 0107 82 2 00 80030 880</t>
  </si>
  <si>
    <t>114 0107 82 2 00 80030 000</t>
  </si>
  <si>
    <t xml:space="preserve">200 </t>
  </si>
  <si>
    <t>114 0113 82 2 00 80030 000</t>
  </si>
  <si>
    <t>Прочие мероприятия в сфере общегосударственных вопросов, осуществляемые органами местного самоуправления</t>
  </si>
  <si>
    <t>114 0113 82 2 00 80030 200</t>
  </si>
  <si>
    <t>114 0113 82 2 00 80030 240</t>
  </si>
  <si>
    <t>114 0113 82 2 00 80030 244</t>
  </si>
  <si>
    <t>114 0203 83 0 00 51180 100</t>
  </si>
  <si>
    <t>114 0203 83 0 00 51180 120</t>
  </si>
  <si>
    <t>114 0203 83 0 00 51180 121</t>
  </si>
  <si>
    <t>114 0203 83 0 00 51180 129</t>
  </si>
  <si>
    <t>114 0203 83 0 00 51180 200</t>
  </si>
  <si>
    <t>114 0203 83 0 00 51180 240</t>
  </si>
  <si>
    <t xml:space="preserve">  Прочая закупка товаров, работ и услуг для обеспечения государственных (муниципальных) нужд</t>
  </si>
  <si>
    <t>114 0203 83 0 00 51180 244</t>
  </si>
  <si>
    <t>Национальная безопасность и правоохранительная деятельность</t>
  </si>
  <si>
    <t>114 0310 00 0 00 00000 000</t>
  </si>
  <si>
    <t>Обеспечение пожарной безопасности</t>
  </si>
  <si>
    <t>114 0310 83 1 00 00000 000</t>
  </si>
  <si>
    <t>114 0310 83 1 00 81010 200</t>
  </si>
  <si>
    <t>114 0310 83 1 00 81010 240</t>
  </si>
  <si>
    <t>114 0310 83 1 00 81010 244</t>
  </si>
  <si>
    <t>Дорожное хозяйство (дорожные фонды)</t>
  </si>
  <si>
    <t>Содержание автомобильных дорог  и инженерных сооружений на них в границах поселений</t>
  </si>
  <si>
    <t>114 0409 84 0 00 00000 000</t>
  </si>
  <si>
    <t>114 0409 84 0 00 83720 200</t>
  </si>
  <si>
    <t>114 0409 84 0 00 83720 244</t>
  </si>
  <si>
    <t>Организация дорожной деятельности в отношении автомобильных дорог местного значения</t>
  </si>
  <si>
    <t>114 0409 84 0 00 88940 000</t>
  </si>
  <si>
    <t>114 0409 84 0 00 88940 244</t>
  </si>
  <si>
    <t>Мероприятия по землеустройству и землепользованию</t>
  </si>
  <si>
    <t>114 0412 84 1 00 88941 000</t>
  </si>
  <si>
    <t>114 0409 84 0 00 88940 200</t>
  </si>
  <si>
    <t>114 0412 84 1 00 88941 244</t>
  </si>
  <si>
    <t>Мероприятия в области жилищного хозяйства</t>
  </si>
  <si>
    <t>114 0501 85 0 00 88951 000</t>
  </si>
  <si>
    <t>114 0501 85 0 00 88951 244</t>
  </si>
  <si>
    <t>Мероприятия в области коммунального хозяйства</t>
  </si>
  <si>
    <t>114 0502 86 0 00 88960 000</t>
  </si>
  <si>
    <t>114 0502 86 0 00 88960 244</t>
  </si>
  <si>
    <t>114 0503 87 0 00 00000 000</t>
  </si>
  <si>
    <t>Мероприятия в сфере благоустройства</t>
  </si>
  <si>
    <t>Софинансирование мероприятий по поддержке территориального общественного самоуправления за счет средств бюджета поселения</t>
  </si>
  <si>
    <t>114 0503 87 0 00 88981 000</t>
  </si>
  <si>
    <t>114 0503 87 0 00 88981 244</t>
  </si>
  <si>
    <t>Осуществление полномочий по вопросам организации ритуальных услуг и содержания мест захоронения</t>
  </si>
  <si>
    <t>114 0503 87 0 00 88990 000</t>
  </si>
  <si>
    <t>114 0503 87 0 00 88990 244</t>
  </si>
  <si>
    <t>Прочие мероприятия по благоустройству</t>
  </si>
  <si>
    <t>114 0503 87 1 00 88991 000</t>
  </si>
  <si>
    <t>114 0503 87 1 00 88991 244</t>
  </si>
  <si>
    <t>Развитие территориального общественного самоуправления в Архангельской области</t>
  </si>
  <si>
    <t>114 0503 87 1 00 S 8420 000</t>
  </si>
  <si>
    <t>114 0409 84 0 00 83720 000</t>
  </si>
  <si>
    <t>114 0412 84 1 00 88941 200</t>
  </si>
  <si>
    <t>114 0501 85 0 00 88951 200</t>
  </si>
  <si>
    <t>114 0502 86 0 00 88960 200</t>
  </si>
  <si>
    <t>114 0503 87 0 00 88981 200</t>
  </si>
  <si>
    <t>114 0503 87 0 00 88990 200</t>
  </si>
  <si>
    <t>114 0503 87 1 00 88991 200</t>
  </si>
  <si>
    <t>114 0503 87 1 00 S 8420 200</t>
  </si>
  <si>
    <t>114 0503 87 1 00 S 8420 244</t>
  </si>
  <si>
    <t>Уличное освещение</t>
  </si>
  <si>
    <t>114 0503 87 1 00 88992 000</t>
  </si>
  <si>
    <t>114 0503 87 1 00 88992 200</t>
  </si>
  <si>
    <t>114 0503 87 1 00 88992 244</t>
  </si>
  <si>
    <t>Культура</t>
  </si>
  <si>
    <t>Создание условий для организации досуга и обеспеченияжителей поселения услугами организаций культуры</t>
  </si>
  <si>
    <t>114 0801 00 0 00 00000 000</t>
  </si>
  <si>
    <t>114 0801 88 0 00 80000 540</t>
  </si>
  <si>
    <t>114 0801 88 0 00 80000 000</t>
  </si>
  <si>
    <t>114 0113 82 2 00 80030 247</t>
  </si>
  <si>
    <t>Воинский учет</t>
  </si>
  <si>
    <t>114 0203 83 0 00 51180 000</t>
  </si>
  <si>
    <t>114 0503 87 1 00 88992 247</t>
  </si>
  <si>
    <t>И.С.Селенина</t>
  </si>
  <si>
    <t>И.М.Казакова</t>
  </si>
  <si>
    <t>Осуществление полномочий по внутреннему муниципальному финансовому контролю</t>
  </si>
  <si>
    <t>000 1 01 02030 01 1000 110</t>
  </si>
  <si>
    <t>на 1 апреля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</si>
</sst>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i/>
      <sz val="10"/>
      <color rgb="FF000000"/>
      <name val="Arial Cyr"/>
      <charset val="204"/>
    </font>
    <font>
      <b/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26" xfId="59" applyNumberFormat="1" applyProtection="1">
      <alignment horizontal="lef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3" fillId="0" borderId="15" xfId="36" applyNumberFormat="1" applyFont="1" applyProtection="1">
      <alignment horizontal="left" wrapText="1"/>
    </xf>
    <xf numFmtId="0" fontId="13" fillId="0" borderId="16" xfId="53" applyNumberFormat="1" applyFont="1" applyProtection="1">
      <alignment horizontal="center" shrinkToFit="1"/>
    </xf>
    <xf numFmtId="49" fontId="13" fillId="0" borderId="17" xfId="38" applyNumberFormat="1" applyFont="1" applyProtection="1">
      <alignment horizontal="center"/>
    </xf>
    <xf numFmtId="4" fontId="13" fillId="0" borderId="17" xfId="39" applyNumberFormat="1" applyFont="1" applyProtection="1">
      <alignment horizontal="right" shrinkToFit="1"/>
    </xf>
    <xf numFmtId="4" fontId="13" fillId="0" borderId="24" xfId="54" applyNumberFormat="1" applyFont="1" applyProtection="1">
      <alignment horizontal="right" shrinkToFit="1"/>
    </xf>
    <xf numFmtId="0" fontId="7" fillId="0" borderId="18" xfId="40" applyNumberFormat="1" applyFont="1" applyProtection="1">
      <alignment horizontal="left" wrapText="1"/>
    </xf>
    <xf numFmtId="0" fontId="7" fillId="0" borderId="19" xfId="56" applyNumberFormat="1" applyFont="1" applyProtection="1">
      <alignment horizontal="center" shrinkToFit="1"/>
    </xf>
    <xf numFmtId="49" fontId="7" fillId="0" borderId="20" xfId="42" applyNumberFormat="1" applyFont="1" applyProtection="1">
      <alignment horizontal="center"/>
    </xf>
    <xf numFmtId="165" fontId="7" fillId="0" borderId="20" xfId="57" applyNumberFormat="1" applyFont="1" applyProtection="1">
      <alignment horizontal="right" shrinkToFit="1"/>
    </xf>
    <xf numFmtId="165" fontId="7" fillId="0" borderId="25" xfId="58" applyNumberFormat="1" applyFont="1" applyProtection="1">
      <alignment horizontal="right" shrinkToFit="1"/>
    </xf>
    <xf numFmtId="0" fontId="14" fillId="0" borderId="26" xfId="59" applyNumberFormat="1" applyFont="1" applyProtection="1">
      <alignment horizontal="left" wrapText="1"/>
    </xf>
    <xf numFmtId="49" fontId="7" fillId="0" borderId="22" xfId="60" applyNumberFormat="1" applyFont="1" applyProtection="1">
      <alignment horizontal="center" wrapText="1"/>
    </xf>
    <xf numFmtId="49" fontId="7" fillId="0" borderId="23" xfId="61" applyNumberFormat="1" applyFont="1" applyProtection="1">
      <alignment horizontal="center" wrapText="1"/>
    </xf>
    <xf numFmtId="4" fontId="14" fillId="0" borderId="23" xfId="62" applyNumberFormat="1" applyFont="1" applyProtection="1">
      <alignment horizontal="right" wrapText="1"/>
    </xf>
    <xf numFmtId="4" fontId="7" fillId="0" borderId="21" xfId="63" applyNumberFormat="1" applyFont="1" applyProtection="1">
      <alignment horizontal="right" wrapText="1"/>
    </xf>
    <xf numFmtId="0" fontId="7" fillId="0" borderId="26" xfId="59" applyNumberFormat="1" applyFont="1" applyProtection="1">
      <alignment horizontal="left" wrapText="1"/>
    </xf>
    <xf numFmtId="4" fontId="7" fillId="0" borderId="23" xfId="62" applyNumberFormat="1" applyFont="1" applyProtection="1">
      <alignment horizontal="right" wrapText="1"/>
    </xf>
    <xf numFmtId="4" fontId="7" fillId="0" borderId="23" xfId="62" applyNumberFormat="1" applyFont="1" applyFill="1" applyProtection="1">
      <alignment horizontal="right" wrapText="1"/>
    </xf>
    <xf numFmtId="49" fontId="14" fillId="0" borderId="22" xfId="60" applyNumberFormat="1" applyFont="1" applyProtection="1">
      <alignment horizontal="center" wrapText="1"/>
    </xf>
    <xf numFmtId="49" fontId="14" fillId="0" borderId="23" xfId="61" applyNumberFormat="1" applyFont="1" applyProtection="1">
      <alignment horizontal="center" wrapText="1"/>
    </xf>
    <xf numFmtId="0" fontId="7" fillId="0" borderId="26" xfId="59" applyNumberFormat="1" applyFont="1" applyAlignment="1" applyProtection="1">
      <alignment wrapText="1"/>
    </xf>
    <xf numFmtId="4" fontId="14" fillId="0" borderId="21" xfId="63" applyNumberFormat="1" applyFont="1" applyProtection="1">
      <alignment horizontal="right" wrapText="1"/>
    </xf>
    <xf numFmtId="0" fontId="7" fillId="0" borderId="26" xfId="59" applyNumberFormat="1" applyFont="1" applyAlignment="1" applyProtection="1">
      <alignment horizontal="left" wrapText="1"/>
    </xf>
    <xf numFmtId="4" fontId="7" fillId="0" borderId="21" xfId="63" applyNumberFormat="1" applyFont="1" applyFill="1" applyProtection="1">
      <alignment horizontal="right" wrapText="1"/>
    </xf>
    <xf numFmtId="0" fontId="7" fillId="0" borderId="27" xfId="65" applyNumberFormat="1" applyFont="1" applyProtection="1">
      <alignment horizontal="left" wrapText="1"/>
    </xf>
    <xf numFmtId="49" fontId="7" fillId="0" borderId="28" xfId="66" applyNumberFormat="1" applyFont="1" applyProtection="1">
      <alignment horizontal="center" shrinkToFit="1"/>
    </xf>
    <xf numFmtId="49" fontId="7" fillId="0" borderId="29" xfId="67" applyNumberFormat="1" applyFont="1" applyProtection="1">
      <alignment horizontal="center"/>
    </xf>
    <xf numFmtId="4" fontId="7" fillId="0" borderId="29" xfId="68" applyNumberFormat="1" applyFont="1" applyProtection="1">
      <alignment horizontal="right" shrinkToFit="1"/>
    </xf>
    <xf numFmtId="49" fontId="7" fillId="0" borderId="30" xfId="69" applyNumberFormat="1" applyFont="1" applyProtection="1">
      <alignment horizontal="center"/>
    </xf>
    <xf numFmtId="0" fontId="7" fillId="0" borderId="15" xfId="36" applyNumberFormat="1" applyFont="1" applyProtection="1">
      <alignment horizontal="left" wrapText="1"/>
    </xf>
    <xf numFmtId="49" fontId="7" fillId="0" borderId="16" xfId="37" applyNumberFormat="1" applyFont="1" applyProtection="1">
      <alignment horizontal="center" wrapText="1"/>
    </xf>
    <xf numFmtId="49" fontId="7" fillId="0" borderId="17" xfId="38" applyNumberFormat="1" applyFont="1" applyProtection="1">
      <alignment horizontal="center"/>
    </xf>
    <xf numFmtId="4" fontId="7" fillId="0" borderId="17" xfId="39" applyNumberFormat="1" applyFont="1" applyProtection="1">
      <alignment horizontal="right" shrinkToFit="1"/>
    </xf>
    <xf numFmtId="49" fontId="7" fillId="0" borderId="19" xfId="41" applyNumberFormat="1" applyFont="1" applyProtection="1">
      <alignment horizontal="center" shrinkToFit="1"/>
    </xf>
    <xf numFmtId="4" fontId="7" fillId="0" borderId="20" xfId="43" applyNumberFormat="1" applyFont="1" applyProtection="1">
      <alignment horizontal="right" shrinkToFit="1"/>
    </xf>
    <xf numFmtId="0" fontId="7" fillId="0" borderId="21" xfId="44" applyNumberFormat="1" applyFont="1" applyProtection="1">
      <alignment horizontal="left" wrapText="1" indent="2"/>
    </xf>
    <xf numFmtId="49" fontId="7" fillId="0" borderId="22" xfId="45" applyNumberFormat="1" applyFont="1" applyProtection="1">
      <alignment horizontal="center" shrinkToFit="1"/>
    </xf>
    <xf numFmtId="49" fontId="7" fillId="0" borderId="23" xfId="46" applyNumberFormat="1" applyFont="1" applyProtection="1">
      <alignment horizontal="center"/>
    </xf>
    <xf numFmtId="4" fontId="7" fillId="0" borderId="23" xfId="47" applyNumberFormat="1" applyFont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view="pageBreakPreview" zoomScale="106" zoomScaleSheetLayoutView="106" workbookViewId="0">
      <selection activeCell="E31" sqref="E31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3.28515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2" t="s">
        <v>0</v>
      </c>
      <c r="B2" s="133"/>
      <c r="C2" s="133"/>
      <c r="D2" s="133"/>
      <c r="E2" s="133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257</v>
      </c>
      <c r="C4" s="2"/>
      <c r="D4" s="2"/>
      <c r="E4" s="12" t="s">
        <v>2</v>
      </c>
      <c r="F4" s="13" t="s">
        <v>3</v>
      </c>
      <c r="G4" s="14"/>
    </row>
    <row r="5" spans="1:7" ht="14.1" customHeight="1" x14ac:dyDescent="0.25">
      <c r="A5" s="11"/>
      <c r="B5" s="15"/>
      <c r="C5" s="11"/>
      <c r="D5" s="11"/>
      <c r="E5" s="12" t="s">
        <v>4</v>
      </c>
      <c r="F5" s="16">
        <v>44652</v>
      </c>
      <c r="G5" s="14"/>
    </row>
    <row r="6" spans="1:7" ht="14.1" customHeight="1" x14ac:dyDescent="0.25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75" customHeight="1" x14ac:dyDescent="0.25">
      <c r="A7" s="17" t="s">
        <v>7</v>
      </c>
      <c r="B7" s="134" t="s">
        <v>129</v>
      </c>
      <c r="C7" s="135"/>
      <c r="D7" s="135"/>
      <c r="E7" s="19" t="s">
        <v>8</v>
      </c>
      <c r="F7" s="21"/>
      <c r="G7" s="14"/>
    </row>
    <row r="8" spans="1:7" ht="15.75" customHeight="1" x14ac:dyDescent="0.25">
      <c r="A8" s="17" t="s">
        <v>9</v>
      </c>
      <c r="B8" s="136" t="s">
        <v>10</v>
      </c>
      <c r="C8" s="137"/>
      <c r="D8" s="137"/>
      <c r="E8" s="22" t="s">
        <v>11</v>
      </c>
      <c r="F8" s="21" t="s">
        <v>12</v>
      </c>
      <c r="G8" s="14"/>
    </row>
    <row r="9" spans="1:7" ht="14.1" customHeight="1" x14ac:dyDescent="0.25">
      <c r="A9" s="11" t="s">
        <v>13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</row>
    <row r="11" spans="1:7" ht="14.1" customHeight="1" x14ac:dyDescent="0.25">
      <c r="A11" s="138" t="s">
        <v>17</v>
      </c>
      <c r="B11" s="139"/>
      <c r="C11" s="139"/>
      <c r="D11" s="139"/>
      <c r="E11" s="139"/>
      <c r="F11" s="139"/>
      <c r="G11" s="27"/>
    </row>
    <row r="12" spans="1:7" ht="12.95" customHeight="1" x14ac:dyDescent="0.25">
      <c r="A12" s="140" t="s">
        <v>18</v>
      </c>
      <c r="B12" s="140" t="s">
        <v>19</v>
      </c>
      <c r="C12" s="140" t="s">
        <v>20</v>
      </c>
      <c r="D12" s="142" t="s">
        <v>21</v>
      </c>
      <c r="E12" s="142" t="s">
        <v>22</v>
      </c>
      <c r="F12" s="140" t="s">
        <v>23</v>
      </c>
      <c r="G12" s="28"/>
    </row>
    <row r="13" spans="1:7" ht="12" customHeight="1" x14ac:dyDescent="0.25">
      <c r="A13" s="141"/>
      <c r="B13" s="141"/>
      <c r="C13" s="141"/>
      <c r="D13" s="143"/>
      <c r="E13" s="143"/>
      <c r="F13" s="141"/>
      <c r="G13" s="29"/>
    </row>
    <row r="14" spans="1:7" ht="14.25" customHeight="1" x14ac:dyDescent="0.25">
      <c r="A14" s="141"/>
      <c r="B14" s="141"/>
      <c r="C14" s="141"/>
      <c r="D14" s="143"/>
      <c r="E14" s="143"/>
      <c r="F14" s="141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ht="17.25" customHeight="1" x14ac:dyDescent="0.25">
      <c r="A16" s="122" t="s">
        <v>27</v>
      </c>
      <c r="B16" s="123" t="s">
        <v>28</v>
      </c>
      <c r="C16" s="124" t="s">
        <v>29</v>
      </c>
      <c r="D16" s="125">
        <f>D18+D37</f>
        <v>3646300.5</v>
      </c>
      <c r="E16" s="125">
        <f>E18+E37</f>
        <v>673891.17</v>
      </c>
      <c r="F16" s="125">
        <f>D16-E16</f>
        <v>2972409.33</v>
      </c>
      <c r="G16" s="29"/>
    </row>
    <row r="17" spans="1:7" ht="15" customHeight="1" x14ac:dyDescent="0.25">
      <c r="A17" s="98" t="s">
        <v>30</v>
      </c>
      <c r="B17" s="126"/>
      <c r="C17" s="100"/>
      <c r="D17" s="127"/>
      <c r="E17" s="127"/>
      <c r="F17" s="127"/>
      <c r="G17" s="29"/>
    </row>
    <row r="18" spans="1:7" x14ac:dyDescent="0.25">
      <c r="A18" s="128" t="s">
        <v>31</v>
      </c>
      <c r="B18" s="129" t="s">
        <v>28</v>
      </c>
      <c r="C18" s="130" t="s">
        <v>32</v>
      </c>
      <c r="D18" s="131">
        <f>D19+D23+D31</f>
        <v>283864.83</v>
      </c>
      <c r="E18" s="131">
        <f>E19+E23+E31+E36+E34+E35</f>
        <v>13948.17</v>
      </c>
      <c r="F18" s="131">
        <f>D18-E18</f>
        <v>269916.66000000003</v>
      </c>
      <c r="G18" s="29"/>
    </row>
    <row r="19" spans="1:7" x14ac:dyDescent="0.25">
      <c r="A19" s="128" t="s">
        <v>33</v>
      </c>
      <c r="B19" s="129" t="s">
        <v>28</v>
      </c>
      <c r="C19" s="130" t="s">
        <v>34</v>
      </c>
      <c r="D19" s="131">
        <f>D20</f>
        <v>46864.83</v>
      </c>
      <c r="E19" s="131">
        <f>E20</f>
        <v>9963.76</v>
      </c>
      <c r="F19" s="131">
        <f t="shared" ref="F19:F21" si="0">D19-E19</f>
        <v>36901.07</v>
      </c>
      <c r="G19" s="29"/>
    </row>
    <row r="20" spans="1:7" x14ac:dyDescent="0.25">
      <c r="A20" s="128" t="s">
        <v>35</v>
      </c>
      <c r="B20" s="129" t="s">
        <v>28</v>
      </c>
      <c r="C20" s="130" t="s">
        <v>36</v>
      </c>
      <c r="D20" s="131">
        <f>D21+D22</f>
        <v>46864.83</v>
      </c>
      <c r="E20" s="131">
        <f>E21+E22</f>
        <v>9963.76</v>
      </c>
      <c r="F20" s="131">
        <f t="shared" si="0"/>
        <v>36901.07</v>
      </c>
      <c r="G20" s="29"/>
    </row>
    <row r="21" spans="1:7" ht="72.75" x14ac:dyDescent="0.25">
      <c r="A21" s="128" t="s">
        <v>37</v>
      </c>
      <c r="B21" s="129" t="s">
        <v>28</v>
      </c>
      <c r="C21" s="130" t="s">
        <v>38</v>
      </c>
      <c r="D21" s="131">
        <v>46864.83</v>
      </c>
      <c r="E21" s="131">
        <v>9246.2000000000007</v>
      </c>
      <c r="F21" s="131">
        <f t="shared" si="0"/>
        <v>37618.630000000005</v>
      </c>
      <c r="G21" s="29"/>
    </row>
    <row r="22" spans="1:7" ht="108.75" x14ac:dyDescent="0.25">
      <c r="A22" s="128" t="s">
        <v>39</v>
      </c>
      <c r="B22" s="129" t="s">
        <v>28</v>
      </c>
      <c r="C22" s="130" t="s">
        <v>256</v>
      </c>
      <c r="D22" s="131">
        <v>0</v>
      </c>
      <c r="E22" s="131">
        <v>717.56</v>
      </c>
      <c r="F22" s="131" t="s">
        <v>40</v>
      </c>
      <c r="G22" s="29"/>
    </row>
    <row r="23" spans="1:7" x14ac:dyDescent="0.25">
      <c r="A23" s="128" t="s">
        <v>41</v>
      </c>
      <c r="B23" s="129" t="s">
        <v>28</v>
      </c>
      <c r="C23" s="130" t="s">
        <v>42</v>
      </c>
      <c r="D23" s="131">
        <f>D24+D26+D27+D28+D29+D30</f>
        <v>227000</v>
      </c>
      <c r="E23" s="131">
        <f>E24+E28+E30</f>
        <v>3984.41</v>
      </c>
      <c r="F23" s="131">
        <f>D23-E23</f>
        <v>223015.59</v>
      </c>
      <c r="G23" s="29"/>
    </row>
    <row r="24" spans="1:7" x14ac:dyDescent="0.25">
      <c r="A24" s="128" t="s">
        <v>43</v>
      </c>
      <c r="B24" s="129" t="s">
        <v>28</v>
      </c>
      <c r="C24" s="130" t="s">
        <v>44</v>
      </c>
      <c r="D24" s="131">
        <f>D25</f>
        <v>53000</v>
      </c>
      <c r="E24" s="131">
        <f>E25</f>
        <v>1616.71</v>
      </c>
      <c r="F24" s="131">
        <f t="shared" ref="F24:F45" si="1">D24-E24</f>
        <v>51383.29</v>
      </c>
      <c r="G24" s="29"/>
    </row>
    <row r="25" spans="1:7" ht="36.75" x14ac:dyDescent="0.25">
      <c r="A25" s="128" t="s">
        <v>45</v>
      </c>
      <c r="B25" s="129" t="s">
        <v>28</v>
      </c>
      <c r="C25" s="130" t="s">
        <v>46</v>
      </c>
      <c r="D25" s="131">
        <v>53000</v>
      </c>
      <c r="E25" s="131">
        <f>477.43+53.28+1086</f>
        <v>1616.71</v>
      </c>
      <c r="F25" s="131">
        <f t="shared" si="1"/>
        <v>51383.29</v>
      </c>
      <c r="G25" s="29"/>
    </row>
    <row r="26" spans="1:7" x14ac:dyDescent="0.25">
      <c r="A26" s="128" t="s">
        <v>47</v>
      </c>
      <c r="B26" s="129" t="s">
        <v>28</v>
      </c>
      <c r="C26" s="130" t="s">
        <v>48</v>
      </c>
      <c r="D26" s="131">
        <v>0</v>
      </c>
      <c r="E26" s="131">
        <v>0</v>
      </c>
      <c r="F26" s="131">
        <f t="shared" si="1"/>
        <v>0</v>
      </c>
      <c r="G26" s="29"/>
    </row>
    <row r="27" spans="1:7" x14ac:dyDescent="0.25">
      <c r="A27" s="128" t="s">
        <v>49</v>
      </c>
      <c r="B27" s="129" t="s">
        <v>28</v>
      </c>
      <c r="C27" s="130" t="s">
        <v>50</v>
      </c>
      <c r="D27" s="131">
        <v>0</v>
      </c>
      <c r="E27" s="131"/>
      <c r="F27" s="131">
        <f t="shared" si="1"/>
        <v>0</v>
      </c>
      <c r="G27" s="29"/>
    </row>
    <row r="28" spans="1:7" ht="36.75" x14ac:dyDescent="0.25">
      <c r="A28" s="128" t="s">
        <v>51</v>
      </c>
      <c r="B28" s="129" t="s">
        <v>28</v>
      </c>
      <c r="C28" s="130" t="s">
        <v>52</v>
      </c>
      <c r="D28" s="131"/>
      <c r="E28" s="131"/>
      <c r="F28" s="131">
        <f>D28-E28</f>
        <v>0</v>
      </c>
      <c r="G28" s="29"/>
    </row>
    <row r="29" spans="1:7" x14ac:dyDescent="0.25">
      <c r="A29" s="128" t="s">
        <v>53</v>
      </c>
      <c r="B29" s="129" t="s">
        <v>28</v>
      </c>
      <c r="C29" s="130" t="s">
        <v>54</v>
      </c>
      <c r="D29" s="131"/>
      <c r="E29" s="131"/>
      <c r="F29" s="131">
        <f t="shared" si="1"/>
        <v>0</v>
      </c>
      <c r="G29" s="29"/>
    </row>
    <row r="30" spans="1:7" ht="36.75" x14ac:dyDescent="0.25">
      <c r="A30" s="128" t="s">
        <v>55</v>
      </c>
      <c r="B30" s="129" t="s">
        <v>28</v>
      </c>
      <c r="C30" s="130" t="s">
        <v>56</v>
      </c>
      <c r="D30" s="131">
        <v>174000</v>
      </c>
      <c r="E30" s="131">
        <f>2251+116.7</f>
        <v>2367.6999999999998</v>
      </c>
      <c r="F30" s="131">
        <f t="shared" si="1"/>
        <v>171632.3</v>
      </c>
      <c r="G30" s="29"/>
    </row>
    <row r="31" spans="1:7" x14ac:dyDescent="0.25">
      <c r="A31" s="128" t="s">
        <v>57</v>
      </c>
      <c r="B31" s="129" t="s">
        <v>28</v>
      </c>
      <c r="C31" s="130" t="s">
        <v>58</v>
      </c>
      <c r="D31" s="131">
        <f>D32+D36</f>
        <v>10000</v>
      </c>
      <c r="E31" s="131">
        <f>E32</f>
        <v>0</v>
      </c>
      <c r="F31" s="131">
        <f t="shared" si="1"/>
        <v>10000</v>
      </c>
      <c r="G31" s="29"/>
    </row>
    <row r="32" spans="1:7" ht="48.75" x14ac:dyDescent="0.25">
      <c r="A32" s="128" t="s">
        <v>59</v>
      </c>
      <c r="B32" s="129" t="s">
        <v>28</v>
      </c>
      <c r="C32" s="130" t="s">
        <v>60</v>
      </c>
      <c r="D32" s="131">
        <f>D33</f>
        <v>1000</v>
      </c>
      <c r="E32" s="131"/>
      <c r="F32" s="131">
        <f t="shared" si="1"/>
        <v>1000</v>
      </c>
      <c r="G32" s="29"/>
    </row>
    <row r="33" spans="1:7" ht="60.75" x14ac:dyDescent="0.25">
      <c r="A33" s="128" t="s">
        <v>61</v>
      </c>
      <c r="B33" s="129" t="s">
        <v>28</v>
      </c>
      <c r="C33" s="130" t="s">
        <v>62</v>
      </c>
      <c r="D33" s="131">
        <v>1000</v>
      </c>
      <c r="E33" s="131"/>
      <c r="F33" s="131">
        <f t="shared" si="1"/>
        <v>1000</v>
      </c>
      <c r="G33" s="29"/>
    </row>
    <row r="34" spans="1:7" ht="36.75" x14ac:dyDescent="0.25">
      <c r="A34" s="128" t="s">
        <v>130</v>
      </c>
      <c r="B34" s="129" t="s">
        <v>28</v>
      </c>
      <c r="C34" s="130" t="s">
        <v>131</v>
      </c>
      <c r="D34" s="131"/>
      <c r="E34" s="131"/>
      <c r="F34" s="131">
        <f>E34-D34</f>
        <v>0</v>
      </c>
      <c r="G34" s="29"/>
    </row>
    <row r="35" spans="1:7" ht="36.75" x14ac:dyDescent="0.25">
      <c r="A35" s="128" t="s">
        <v>130</v>
      </c>
      <c r="B35" s="129" t="s">
        <v>28</v>
      </c>
      <c r="C35" s="130" t="s">
        <v>132</v>
      </c>
      <c r="D35" s="131"/>
      <c r="E35" s="131"/>
      <c r="F35" s="131">
        <f>E35-D35</f>
        <v>0</v>
      </c>
      <c r="G35" s="29"/>
    </row>
    <row r="36" spans="1:7" x14ac:dyDescent="0.25">
      <c r="A36" s="128" t="s">
        <v>133</v>
      </c>
      <c r="B36" s="129" t="s">
        <v>28</v>
      </c>
      <c r="C36" s="130" t="s">
        <v>134</v>
      </c>
      <c r="D36" s="131">
        <v>9000</v>
      </c>
      <c r="E36" s="131"/>
      <c r="F36" s="131">
        <f t="shared" si="1"/>
        <v>9000</v>
      </c>
      <c r="G36" s="29"/>
    </row>
    <row r="37" spans="1:7" x14ac:dyDescent="0.25">
      <c r="A37" s="128" t="s">
        <v>63</v>
      </c>
      <c r="B37" s="129" t="s">
        <v>28</v>
      </c>
      <c r="C37" s="130" t="s">
        <v>64</v>
      </c>
      <c r="D37" s="131">
        <f>D38+D43</f>
        <v>3362435.67</v>
      </c>
      <c r="E37" s="131">
        <f>E38+E43</f>
        <v>659943</v>
      </c>
      <c r="F37" s="131">
        <f t="shared" si="1"/>
        <v>2702492.67</v>
      </c>
      <c r="G37" s="29"/>
    </row>
    <row r="38" spans="1:7" ht="36.75" x14ac:dyDescent="0.25">
      <c r="A38" s="128" t="s">
        <v>65</v>
      </c>
      <c r="B38" s="129" t="s">
        <v>28</v>
      </c>
      <c r="C38" s="130" t="s">
        <v>66</v>
      </c>
      <c r="D38" s="131">
        <f>D39+D40</f>
        <v>406651.18</v>
      </c>
      <c r="E38" s="131">
        <f>E39+E40</f>
        <v>79929.83</v>
      </c>
      <c r="F38" s="131">
        <f t="shared" si="1"/>
        <v>326721.34999999998</v>
      </c>
      <c r="G38" s="29"/>
    </row>
    <row r="39" spans="1:7" ht="24.75" x14ac:dyDescent="0.25">
      <c r="A39" s="128" t="s">
        <v>67</v>
      </c>
      <c r="B39" s="129" t="s">
        <v>28</v>
      </c>
      <c r="C39" s="130" t="s">
        <v>68</v>
      </c>
      <c r="D39" s="131">
        <v>192989.83</v>
      </c>
      <c r="E39" s="131">
        <v>48389.83</v>
      </c>
      <c r="F39" s="131">
        <f t="shared" si="1"/>
        <v>144600</v>
      </c>
      <c r="G39" s="29"/>
    </row>
    <row r="40" spans="1:7" ht="24.75" x14ac:dyDescent="0.25">
      <c r="A40" s="128" t="s">
        <v>69</v>
      </c>
      <c r="B40" s="129" t="s">
        <v>28</v>
      </c>
      <c r="C40" s="130" t="s">
        <v>70</v>
      </c>
      <c r="D40" s="131">
        <v>213661.35</v>
      </c>
      <c r="E40" s="131">
        <f>E41+E42</f>
        <v>31540</v>
      </c>
      <c r="F40" s="131">
        <f t="shared" si="1"/>
        <v>182121.35</v>
      </c>
      <c r="G40" s="29"/>
    </row>
    <row r="41" spans="1:7" ht="36.75" x14ac:dyDescent="0.25">
      <c r="A41" s="128" t="s">
        <v>71</v>
      </c>
      <c r="B41" s="129" t="s">
        <v>28</v>
      </c>
      <c r="C41" s="130" t="s">
        <v>72</v>
      </c>
      <c r="D41" s="131">
        <v>126161.35</v>
      </c>
      <c r="E41" s="131">
        <v>31540</v>
      </c>
      <c r="F41" s="131">
        <f t="shared" si="1"/>
        <v>94621.35</v>
      </c>
      <c r="G41" s="29"/>
    </row>
    <row r="42" spans="1:7" ht="60.75" x14ac:dyDescent="0.25">
      <c r="A42" s="128" t="s">
        <v>135</v>
      </c>
      <c r="B42" s="129" t="s">
        <v>28</v>
      </c>
      <c r="C42" s="130" t="s">
        <v>73</v>
      </c>
      <c r="D42" s="131">
        <v>87500</v>
      </c>
      <c r="E42" s="131">
        <v>0</v>
      </c>
      <c r="F42" s="131">
        <f t="shared" si="1"/>
        <v>87500</v>
      </c>
      <c r="G42" s="29"/>
    </row>
    <row r="43" spans="1:7" x14ac:dyDescent="0.25">
      <c r="A43" s="128" t="s">
        <v>74</v>
      </c>
      <c r="B43" s="129" t="s">
        <v>28</v>
      </c>
      <c r="C43" s="130" t="s">
        <v>75</v>
      </c>
      <c r="D43" s="131">
        <f>D44+D45</f>
        <v>2955784.4899999998</v>
      </c>
      <c r="E43" s="131">
        <f>E44+E45</f>
        <v>580013.17000000004</v>
      </c>
      <c r="F43" s="131">
        <f t="shared" si="1"/>
        <v>2375771.3199999998</v>
      </c>
      <c r="G43" s="29"/>
    </row>
    <row r="44" spans="1:7" ht="60.75" x14ac:dyDescent="0.25">
      <c r="A44" s="128" t="s">
        <v>76</v>
      </c>
      <c r="B44" s="129" t="s">
        <v>28</v>
      </c>
      <c r="C44" s="130" t="s">
        <v>77</v>
      </c>
      <c r="D44" s="131">
        <v>635171.31999999995</v>
      </c>
      <c r="E44" s="131"/>
      <c r="F44" s="131">
        <f t="shared" si="1"/>
        <v>635171.31999999995</v>
      </c>
      <c r="G44" s="29"/>
    </row>
    <row r="45" spans="1:7" ht="24.75" x14ac:dyDescent="0.25">
      <c r="A45" s="128" t="s">
        <v>136</v>
      </c>
      <c r="B45" s="129" t="s">
        <v>28</v>
      </c>
      <c r="C45" s="130" t="s">
        <v>137</v>
      </c>
      <c r="D45" s="131">
        <v>2320613.17</v>
      </c>
      <c r="E45" s="131">
        <v>580013.17000000004</v>
      </c>
      <c r="F45" s="131">
        <f t="shared" si="1"/>
        <v>1740600</v>
      </c>
      <c r="G45" s="29"/>
    </row>
    <row r="46" spans="1:7" ht="15" customHeight="1" x14ac:dyDescent="0.25">
      <c r="A46" s="15"/>
      <c r="B46" s="15"/>
      <c r="C46" s="15"/>
      <c r="D46" s="15"/>
      <c r="E46" s="15"/>
      <c r="F46" s="15"/>
      <c r="G4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view="pageBreakPreview" topLeftCell="A52" zoomScaleSheetLayoutView="100" workbookViewId="0">
      <selection activeCell="E17" sqref="E17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140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4.1" customHeight="1" x14ac:dyDescent="0.25">
      <c r="A1" s="132" t="s">
        <v>78</v>
      </c>
      <c r="B1" s="133"/>
      <c r="C1" s="133"/>
      <c r="D1" s="133"/>
      <c r="E1" s="133"/>
      <c r="F1" s="34" t="s">
        <v>79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40" t="s">
        <v>18</v>
      </c>
      <c r="B3" s="140" t="s">
        <v>19</v>
      </c>
      <c r="C3" s="140" t="s">
        <v>80</v>
      </c>
      <c r="D3" s="142" t="s">
        <v>21</v>
      </c>
      <c r="E3" s="142" t="s">
        <v>22</v>
      </c>
      <c r="F3" s="140" t="s">
        <v>23</v>
      </c>
      <c r="G3" s="35"/>
    </row>
    <row r="4" spans="1:7" ht="12" customHeight="1" x14ac:dyDescent="0.25">
      <c r="A4" s="141"/>
      <c r="B4" s="141"/>
      <c r="C4" s="141"/>
      <c r="D4" s="143"/>
      <c r="E4" s="143"/>
      <c r="F4" s="141"/>
      <c r="G4" s="35"/>
    </row>
    <row r="5" spans="1:7" ht="11.1" customHeight="1" x14ac:dyDescent="0.25">
      <c r="A5" s="141"/>
      <c r="B5" s="141"/>
      <c r="C5" s="141"/>
      <c r="D5" s="143"/>
      <c r="E5" s="143"/>
      <c r="F5" s="141"/>
      <c r="G5" s="35"/>
    </row>
    <row r="6" spans="1:7" ht="12" customHeight="1" x14ac:dyDescent="0.25">
      <c r="A6" s="30">
        <v>1</v>
      </c>
      <c r="B6" s="31">
        <v>2</v>
      </c>
      <c r="C6" s="36">
        <v>3</v>
      </c>
      <c r="D6" s="37" t="s">
        <v>24</v>
      </c>
      <c r="E6" s="37" t="s">
        <v>25</v>
      </c>
      <c r="F6" s="37" t="s">
        <v>26</v>
      </c>
      <c r="G6" s="38"/>
    </row>
    <row r="7" spans="1:7" ht="16.5" customHeight="1" x14ac:dyDescent="0.25">
      <c r="A7" s="93" t="s">
        <v>81</v>
      </c>
      <c r="B7" s="94">
        <v>200</v>
      </c>
      <c r="C7" s="95" t="s">
        <v>29</v>
      </c>
      <c r="D7" s="96">
        <f>D9+D13+D28+D31+D34+D37+D42+D50+D55+D62+D65+D68+D71+D75+D78+D82+D85+D89</f>
        <v>3646300.4999999995</v>
      </c>
      <c r="E7" s="96">
        <f>+E9+E13+E28+E31+E34+E37+E42+E50+E55+E62+E65+E68+E71+E75+E78+E82+E85+E89</f>
        <v>321393.83999999997</v>
      </c>
      <c r="F7" s="97">
        <f>D7-E7</f>
        <v>3324906.6599999997</v>
      </c>
      <c r="G7" s="40"/>
    </row>
    <row r="8" spans="1:7" ht="12" customHeight="1" x14ac:dyDescent="0.25">
      <c r="A8" s="98" t="s">
        <v>30</v>
      </c>
      <c r="B8" s="99"/>
      <c r="C8" s="100"/>
      <c r="D8" s="101"/>
      <c r="E8" s="101"/>
      <c r="F8" s="102"/>
      <c r="G8" s="40"/>
    </row>
    <row r="9" spans="1:7" x14ac:dyDescent="0.25">
      <c r="A9" s="103" t="s">
        <v>138</v>
      </c>
      <c r="B9" s="104" t="s">
        <v>82</v>
      </c>
      <c r="C9" s="105" t="s">
        <v>151</v>
      </c>
      <c r="D9" s="106">
        <f>D10</f>
        <v>367000</v>
      </c>
      <c r="E9" s="106">
        <f>E10</f>
        <v>118224.57999999999</v>
      </c>
      <c r="F9" s="107">
        <f>D9-E9</f>
        <v>248775.42</v>
      </c>
      <c r="G9" s="42"/>
    </row>
    <row r="10" spans="1:7" ht="24.75" x14ac:dyDescent="0.25">
      <c r="A10" s="108" t="s">
        <v>84</v>
      </c>
      <c r="B10" s="104" t="s">
        <v>82</v>
      </c>
      <c r="C10" s="105" t="s">
        <v>152</v>
      </c>
      <c r="D10" s="109">
        <f>D11+D12</f>
        <v>367000</v>
      </c>
      <c r="E10" s="109">
        <f>E11+E12</f>
        <v>118224.57999999999</v>
      </c>
      <c r="F10" s="107">
        <f t="shared" ref="F10:F73" si="0">D10-E10</f>
        <v>248775.42</v>
      </c>
      <c r="G10" s="42"/>
    </row>
    <row r="11" spans="1:7" ht="24.75" x14ac:dyDescent="0.25">
      <c r="A11" s="108" t="s">
        <v>85</v>
      </c>
      <c r="B11" s="104" t="s">
        <v>82</v>
      </c>
      <c r="C11" s="105" t="s">
        <v>153</v>
      </c>
      <c r="D11" s="109">
        <v>282000</v>
      </c>
      <c r="E11" s="109">
        <v>90881.51</v>
      </c>
      <c r="F11" s="107">
        <f t="shared" si="0"/>
        <v>191118.49</v>
      </c>
      <c r="G11" s="42"/>
    </row>
    <row r="12" spans="1:7" ht="36.75" x14ac:dyDescent="0.25">
      <c r="A12" s="108" t="s">
        <v>86</v>
      </c>
      <c r="B12" s="104" t="s">
        <v>82</v>
      </c>
      <c r="C12" s="105" t="s">
        <v>154</v>
      </c>
      <c r="D12" s="109">
        <v>85000</v>
      </c>
      <c r="E12" s="109">
        <v>27343.07</v>
      </c>
      <c r="F12" s="107">
        <f t="shared" si="0"/>
        <v>57656.93</v>
      </c>
      <c r="G12" s="42"/>
    </row>
    <row r="13" spans="1:7" ht="24.75" x14ac:dyDescent="0.25">
      <c r="A13" s="103" t="s">
        <v>139</v>
      </c>
      <c r="B13" s="104" t="s">
        <v>82</v>
      </c>
      <c r="C13" s="105" t="s">
        <v>155</v>
      </c>
      <c r="D13" s="106">
        <f>D14+D16+D19+D22+D23</f>
        <v>1074565.2</v>
      </c>
      <c r="E13" s="106">
        <f>E14+E16+E19+E22+E23</f>
        <v>139458.18000000005</v>
      </c>
      <c r="F13" s="107">
        <f t="shared" si="0"/>
        <v>935107.0199999999</v>
      </c>
      <c r="G13" s="42"/>
    </row>
    <row r="14" spans="1:7" ht="24.75" x14ac:dyDescent="0.25">
      <c r="A14" s="108" t="s">
        <v>87</v>
      </c>
      <c r="B14" s="104" t="s">
        <v>82</v>
      </c>
      <c r="C14" s="105" t="s">
        <v>156</v>
      </c>
      <c r="D14" s="109">
        <f>D15</f>
        <v>87500</v>
      </c>
      <c r="E14" s="109">
        <f>E15</f>
        <v>0</v>
      </c>
      <c r="F14" s="107">
        <f t="shared" si="0"/>
        <v>87500</v>
      </c>
      <c r="G14" s="42"/>
    </row>
    <row r="15" spans="1:7" ht="24.75" x14ac:dyDescent="0.25">
      <c r="A15" s="108" t="s">
        <v>140</v>
      </c>
      <c r="B15" s="104" t="s">
        <v>82</v>
      </c>
      <c r="C15" s="105" t="s">
        <v>157</v>
      </c>
      <c r="D15" s="109">
        <v>87500</v>
      </c>
      <c r="E15" s="109">
        <v>0</v>
      </c>
      <c r="F15" s="107">
        <f t="shared" si="0"/>
        <v>87500</v>
      </c>
      <c r="G15" s="42"/>
    </row>
    <row r="16" spans="1:7" ht="24.75" x14ac:dyDescent="0.25">
      <c r="A16" s="108" t="s">
        <v>84</v>
      </c>
      <c r="B16" s="104" t="s">
        <v>82</v>
      </c>
      <c r="C16" s="105" t="s">
        <v>158</v>
      </c>
      <c r="D16" s="109">
        <f>D17+D18</f>
        <v>920000</v>
      </c>
      <c r="E16" s="109">
        <f>E17+E18</f>
        <v>129242.86000000002</v>
      </c>
      <c r="F16" s="107">
        <f t="shared" si="0"/>
        <v>790757.14</v>
      </c>
      <c r="G16" s="42"/>
    </row>
    <row r="17" spans="1:7" ht="24.75" x14ac:dyDescent="0.25">
      <c r="A17" s="108" t="s">
        <v>85</v>
      </c>
      <c r="B17" s="104" t="s">
        <v>82</v>
      </c>
      <c r="C17" s="105" t="s">
        <v>159</v>
      </c>
      <c r="D17" s="110">
        <v>726500</v>
      </c>
      <c r="E17" s="110">
        <v>88561.600000000006</v>
      </c>
      <c r="F17" s="107">
        <f t="shared" si="0"/>
        <v>637938.4</v>
      </c>
      <c r="G17" s="42"/>
    </row>
    <row r="18" spans="1:7" ht="36.75" x14ac:dyDescent="0.25">
      <c r="A18" s="108" t="s">
        <v>86</v>
      </c>
      <c r="B18" s="104" t="s">
        <v>82</v>
      </c>
      <c r="C18" s="105" t="s">
        <v>160</v>
      </c>
      <c r="D18" s="110">
        <v>193500</v>
      </c>
      <c r="E18" s="110">
        <v>40681.26</v>
      </c>
      <c r="F18" s="107">
        <f t="shared" si="0"/>
        <v>152818.74</v>
      </c>
      <c r="G18" s="42"/>
    </row>
    <row r="19" spans="1:7" ht="24.75" x14ac:dyDescent="0.25">
      <c r="A19" s="108" t="s">
        <v>87</v>
      </c>
      <c r="B19" s="104" t="s">
        <v>82</v>
      </c>
      <c r="C19" s="105" t="s">
        <v>161</v>
      </c>
      <c r="D19" s="109">
        <f>D20</f>
        <v>41944.4</v>
      </c>
      <c r="E19" s="109">
        <f>E20</f>
        <v>6344.67</v>
      </c>
      <c r="F19" s="107">
        <f t="shared" si="0"/>
        <v>35599.730000000003</v>
      </c>
      <c r="G19" s="42"/>
    </row>
    <row r="20" spans="1:7" ht="24.75" x14ac:dyDescent="0.25">
      <c r="A20" s="108" t="s">
        <v>88</v>
      </c>
      <c r="B20" s="104" t="s">
        <v>82</v>
      </c>
      <c r="C20" s="105" t="s">
        <v>162</v>
      </c>
      <c r="D20" s="109">
        <f>D21</f>
        <v>41944.4</v>
      </c>
      <c r="E20" s="109">
        <f>E21</f>
        <v>6344.67</v>
      </c>
      <c r="F20" s="107">
        <f t="shared" si="0"/>
        <v>35599.730000000003</v>
      </c>
      <c r="G20" s="42"/>
    </row>
    <row r="21" spans="1:7" ht="24.75" x14ac:dyDescent="0.25">
      <c r="A21" s="108" t="s">
        <v>140</v>
      </c>
      <c r="B21" s="104" t="s">
        <v>82</v>
      </c>
      <c r="C21" s="105" t="s">
        <v>163</v>
      </c>
      <c r="D21" s="109">
        <v>41944.4</v>
      </c>
      <c r="E21" s="109">
        <v>6344.67</v>
      </c>
      <c r="F21" s="107">
        <f t="shared" si="0"/>
        <v>35599.730000000003</v>
      </c>
      <c r="G21" s="42"/>
    </row>
    <row r="22" spans="1:7" x14ac:dyDescent="0.25">
      <c r="A22" s="108" t="s">
        <v>141</v>
      </c>
      <c r="B22" s="104" t="s">
        <v>82</v>
      </c>
      <c r="C22" s="105" t="s">
        <v>164</v>
      </c>
      <c r="D22" s="109">
        <v>20120.8</v>
      </c>
      <c r="E22" s="109">
        <v>2631.23</v>
      </c>
      <c r="F22" s="107">
        <f t="shared" si="0"/>
        <v>17489.57</v>
      </c>
      <c r="G22" s="42"/>
    </row>
    <row r="23" spans="1:7" x14ac:dyDescent="0.25">
      <c r="A23" s="108" t="s">
        <v>148</v>
      </c>
      <c r="B23" s="104" t="s">
        <v>82</v>
      </c>
      <c r="C23" s="105" t="s">
        <v>165</v>
      </c>
      <c r="D23" s="109">
        <f>D24</f>
        <v>5000</v>
      </c>
      <c r="E23" s="109">
        <f>E24</f>
        <v>1239.42</v>
      </c>
      <c r="F23" s="107">
        <f t="shared" si="0"/>
        <v>3760.58</v>
      </c>
      <c r="G23" s="42"/>
    </row>
    <row r="24" spans="1:7" x14ac:dyDescent="0.25">
      <c r="A24" s="108" t="s">
        <v>149</v>
      </c>
      <c r="B24" s="104" t="s">
        <v>82</v>
      </c>
      <c r="C24" s="105" t="s">
        <v>166</v>
      </c>
      <c r="D24" s="109">
        <f>D25+D26+D27</f>
        <v>5000</v>
      </c>
      <c r="E24" s="109">
        <f>E25+E26+E27</f>
        <v>1239.42</v>
      </c>
      <c r="F24" s="107">
        <f t="shared" si="0"/>
        <v>3760.58</v>
      </c>
      <c r="G24" s="42"/>
    </row>
    <row r="25" spans="1:7" x14ac:dyDescent="0.25">
      <c r="A25" s="108" t="s">
        <v>142</v>
      </c>
      <c r="B25" s="104" t="s">
        <v>82</v>
      </c>
      <c r="C25" s="105" t="s">
        <v>167</v>
      </c>
      <c r="D25" s="109"/>
      <c r="E25" s="109">
        <v>0</v>
      </c>
      <c r="F25" s="107">
        <f t="shared" si="0"/>
        <v>0</v>
      </c>
      <c r="G25" s="42"/>
    </row>
    <row r="26" spans="1:7" x14ac:dyDescent="0.25">
      <c r="A26" s="108" t="s">
        <v>143</v>
      </c>
      <c r="B26" s="104" t="s">
        <v>82</v>
      </c>
      <c r="C26" s="105" t="s">
        <v>168</v>
      </c>
      <c r="D26" s="109"/>
      <c r="E26" s="109">
        <v>0</v>
      </c>
      <c r="F26" s="107">
        <f t="shared" si="0"/>
        <v>0</v>
      </c>
      <c r="G26" s="42"/>
    </row>
    <row r="27" spans="1:7" x14ac:dyDescent="0.25">
      <c r="A27" s="108" t="s">
        <v>144</v>
      </c>
      <c r="B27" s="104" t="s">
        <v>82</v>
      </c>
      <c r="C27" s="105" t="s">
        <v>169</v>
      </c>
      <c r="D27" s="109">
        <v>5000</v>
      </c>
      <c r="E27" s="109">
        <v>1239.42</v>
      </c>
      <c r="F27" s="107">
        <f t="shared" si="0"/>
        <v>3760.58</v>
      </c>
      <c r="G27" s="42"/>
    </row>
    <row r="28" spans="1:7" ht="24.75" x14ac:dyDescent="0.25">
      <c r="A28" s="103" t="s">
        <v>146</v>
      </c>
      <c r="B28" s="111" t="s">
        <v>82</v>
      </c>
      <c r="C28" s="112" t="s">
        <v>170</v>
      </c>
      <c r="D28" s="106">
        <f>D29</f>
        <v>15552</v>
      </c>
      <c r="E28" s="106">
        <f>E29</f>
        <v>7776</v>
      </c>
      <c r="F28" s="107">
        <f t="shared" si="0"/>
        <v>7776</v>
      </c>
      <c r="G28" s="42"/>
    </row>
    <row r="29" spans="1:7" x14ac:dyDescent="0.25">
      <c r="A29" s="108" t="s">
        <v>145</v>
      </c>
      <c r="B29" s="104" t="s">
        <v>82</v>
      </c>
      <c r="C29" s="105" t="s">
        <v>171</v>
      </c>
      <c r="D29" s="109">
        <f>D30</f>
        <v>15552</v>
      </c>
      <c r="E29" s="109">
        <f>E30</f>
        <v>7776</v>
      </c>
      <c r="F29" s="107">
        <f t="shared" si="0"/>
        <v>7776</v>
      </c>
      <c r="G29" s="42"/>
    </row>
    <row r="30" spans="1:7" x14ac:dyDescent="0.25">
      <c r="A30" s="113" t="s">
        <v>147</v>
      </c>
      <c r="B30" s="104" t="s">
        <v>82</v>
      </c>
      <c r="C30" s="105" t="s">
        <v>172</v>
      </c>
      <c r="D30" s="109">
        <v>15552</v>
      </c>
      <c r="E30" s="109">
        <v>7776</v>
      </c>
      <c r="F30" s="107">
        <f t="shared" si="0"/>
        <v>7776</v>
      </c>
      <c r="G30" s="42"/>
    </row>
    <row r="31" spans="1:7" ht="24.75" x14ac:dyDescent="0.25">
      <c r="A31" s="103" t="s">
        <v>255</v>
      </c>
      <c r="B31" s="111" t="s">
        <v>82</v>
      </c>
      <c r="C31" s="112" t="s">
        <v>170</v>
      </c>
      <c r="D31" s="106">
        <f>D32</f>
        <v>39423</v>
      </c>
      <c r="E31" s="106">
        <f>E32</f>
        <v>0</v>
      </c>
      <c r="F31" s="107">
        <f t="shared" si="0"/>
        <v>39423</v>
      </c>
      <c r="G31" s="42"/>
    </row>
    <row r="32" spans="1:7" x14ac:dyDescent="0.25">
      <c r="A32" s="108" t="s">
        <v>89</v>
      </c>
      <c r="B32" s="104" t="s">
        <v>82</v>
      </c>
      <c r="C32" s="105" t="s">
        <v>173</v>
      </c>
      <c r="D32" s="109">
        <f>D33</f>
        <v>39423</v>
      </c>
      <c r="E32" s="109">
        <f>E33</f>
        <v>0</v>
      </c>
      <c r="F32" s="107">
        <f t="shared" si="0"/>
        <v>39423</v>
      </c>
      <c r="G32" s="42"/>
    </row>
    <row r="33" spans="1:7" x14ac:dyDescent="0.25">
      <c r="A33" s="108" t="s">
        <v>74</v>
      </c>
      <c r="B33" s="104" t="s">
        <v>82</v>
      </c>
      <c r="C33" s="105" t="s">
        <v>174</v>
      </c>
      <c r="D33" s="109">
        <v>39423</v>
      </c>
      <c r="E33" s="109">
        <v>0</v>
      </c>
      <c r="F33" s="107">
        <f t="shared" si="0"/>
        <v>39423</v>
      </c>
      <c r="G33" s="42"/>
    </row>
    <row r="34" spans="1:7" x14ac:dyDescent="0.25">
      <c r="A34" s="103" t="s">
        <v>150</v>
      </c>
      <c r="B34" s="111" t="s">
        <v>82</v>
      </c>
      <c r="C34" s="112" t="s">
        <v>178</v>
      </c>
      <c r="D34" s="106">
        <f>D35</f>
        <v>0</v>
      </c>
      <c r="E34" s="106">
        <f>E35</f>
        <v>0</v>
      </c>
      <c r="F34" s="107">
        <f t="shared" si="0"/>
        <v>0</v>
      </c>
      <c r="G34" s="42"/>
    </row>
    <row r="35" spans="1:7" x14ac:dyDescent="0.25">
      <c r="A35" s="108" t="s">
        <v>148</v>
      </c>
      <c r="B35" s="104" t="s">
        <v>82</v>
      </c>
      <c r="C35" s="105" t="s">
        <v>175</v>
      </c>
      <c r="D35" s="109">
        <f>D36</f>
        <v>0</v>
      </c>
      <c r="E35" s="109">
        <f>E36</f>
        <v>0</v>
      </c>
      <c r="F35" s="107">
        <f t="shared" si="0"/>
        <v>0</v>
      </c>
      <c r="G35" s="42"/>
    </row>
    <row r="36" spans="1:7" x14ac:dyDescent="0.25">
      <c r="A36" s="108" t="s">
        <v>176</v>
      </c>
      <c r="B36" s="104" t="s">
        <v>82</v>
      </c>
      <c r="C36" s="105" t="s">
        <v>177</v>
      </c>
      <c r="D36" s="109">
        <v>0</v>
      </c>
      <c r="E36" s="109">
        <v>0</v>
      </c>
      <c r="F36" s="107">
        <f t="shared" si="0"/>
        <v>0</v>
      </c>
      <c r="G36" s="42"/>
    </row>
    <row r="37" spans="1:7" ht="36.75" x14ac:dyDescent="0.25">
      <c r="A37" s="103" t="s">
        <v>181</v>
      </c>
      <c r="B37" s="111" t="s">
        <v>179</v>
      </c>
      <c r="C37" s="112" t="s">
        <v>180</v>
      </c>
      <c r="D37" s="106">
        <f>D38</f>
        <v>5000</v>
      </c>
      <c r="E37" s="106">
        <f>E38</f>
        <v>0</v>
      </c>
      <c r="F37" s="107">
        <f t="shared" si="0"/>
        <v>5000</v>
      </c>
      <c r="G37" s="42"/>
    </row>
    <row r="38" spans="1:7" ht="24.75" x14ac:dyDescent="0.25">
      <c r="A38" s="108" t="s">
        <v>87</v>
      </c>
      <c r="B38" s="104" t="s">
        <v>82</v>
      </c>
      <c r="C38" s="105" t="s">
        <v>182</v>
      </c>
      <c r="D38" s="109">
        <f>D39</f>
        <v>5000</v>
      </c>
      <c r="E38" s="109">
        <f>E39</f>
        <v>0</v>
      </c>
      <c r="F38" s="107">
        <f t="shared" si="0"/>
        <v>5000</v>
      </c>
      <c r="G38" s="42"/>
    </row>
    <row r="39" spans="1:7" ht="24.75" x14ac:dyDescent="0.25">
      <c r="A39" s="108" t="s">
        <v>88</v>
      </c>
      <c r="B39" s="104" t="s">
        <v>82</v>
      </c>
      <c r="C39" s="105" t="s">
        <v>183</v>
      </c>
      <c r="D39" s="109">
        <f>D40+D41</f>
        <v>5000</v>
      </c>
      <c r="E39" s="109">
        <f>E40+E41</f>
        <v>0</v>
      </c>
      <c r="F39" s="107">
        <f t="shared" si="0"/>
        <v>5000</v>
      </c>
      <c r="G39" s="42"/>
    </row>
    <row r="40" spans="1:7" ht="24.75" x14ac:dyDescent="0.25">
      <c r="A40" s="108" t="s">
        <v>140</v>
      </c>
      <c r="B40" s="104" t="s">
        <v>82</v>
      </c>
      <c r="C40" s="105" t="s">
        <v>184</v>
      </c>
      <c r="D40" s="109">
        <v>0</v>
      </c>
      <c r="E40" s="109">
        <v>0</v>
      </c>
      <c r="F40" s="107">
        <f t="shared" si="0"/>
        <v>0</v>
      </c>
      <c r="G40" s="42"/>
    </row>
    <row r="41" spans="1:7" x14ac:dyDescent="0.25">
      <c r="A41" s="108" t="s">
        <v>141</v>
      </c>
      <c r="B41" s="104" t="s">
        <v>82</v>
      </c>
      <c r="C41" s="105" t="s">
        <v>249</v>
      </c>
      <c r="D41" s="109">
        <v>5000</v>
      </c>
      <c r="E41" s="109">
        <v>0</v>
      </c>
      <c r="F41" s="107">
        <f t="shared" ref="F41:F42" si="1">D41-E41</f>
        <v>5000</v>
      </c>
      <c r="G41" s="42"/>
    </row>
    <row r="42" spans="1:7" x14ac:dyDescent="0.25">
      <c r="A42" s="103" t="s">
        <v>250</v>
      </c>
      <c r="B42" s="111"/>
      <c r="C42" s="112" t="s">
        <v>251</v>
      </c>
      <c r="D42" s="106">
        <f>D43+D47</f>
        <v>126161.35</v>
      </c>
      <c r="E42" s="106">
        <f>E43+E47</f>
        <v>21620.799999999999</v>
      </c>
      <c r="F42" s="114">
        <f t="shared" si="1"/>
        <v>104540.55</v>
      </c>
      <c r="G42" s="42"/>
    </row>
    <row r="43" spans="1:7" ht="60.75" x14ac:dyDescent="0.25">
      <c r="A43" s="108" t="s">
        <v>83</v>
      </c>
      <c r="B43" s="104" t="s">
        <v>82</v>
      </c>
      <c r="C43" s="105" t="s">
        <v>185</v>
      </c>
      <c r="D43" s="109">
        <f>D44</f>
        <v>109000</v>
      </c>
      <c r="E43" s="109">
        <f>E44</f>
        <v>21620.799999999999</v>
      </c>
      <c r="F43" s="107">
        <f t="shared" si="0"/>
        <v>87379.199999999997</v>
      </c>
      <c r="G43" s="42"/>
    </row>
    <row r="44" spans="1:7" ht="24.75" x14ac:dyDescent="0.25">
      <c r="A44" s="108" t="s">
        <v>84</v>
      </c>
      <c r="B44" s="104" t="s">
        <v>82</v>
      </c>
      <c r="C44" s="105" t="s">
        <v>186</v>
      </c>
      <c r="D44" s="109">
        <f>D45+D46</f>
        <v>109000</v>
      </c>
      <c r="E44" s="109">
        <f>E45+E46</f>
        <v>21620.799999999999</v>
      </c>
      <c r="F44" s="107">
        <f t="shared" si="0"/>
        <v>87379.199999999997</v>
      </c>
      <c r="G44" s="42"/>
    </row>
    <row r="45" spans="1:7" ht="24.75" x14ac:dyDescent="0.25">
      <c r="A45" s="108" t="s">
        <v>85</v>
      </c>
      <c r="B45" s="104" t="s">
        <v>82</v>
      </c>
      <c r="C45" s="105" t="s">
        <v>187</v>
      </c>
      <c r="D45" s="109">
        <v>84000</v>
      </c>
      <c r="E45" s="109">
        <v>16320.31</v>
      </c>
      <c r="F45" s="107">
        <f t="shared" si="0"/>
        <v>67679.69</v>
      </c>
      <c r="G45" s="42"/>
    </row>
    <row r="46" spans="1:7" ht="36.75" x14ac:dyDescent="0.25">
      <c r="A46" s="108" t="s">
        <v>86</v>
      </c>
      <c r="B46" s="104" t="s">
        <v>82</v>
      </c>
      <c r="C46" s="105" t="s">
        <v>188</v>
      </c>
      <c r="D46" s="109">
        <v>25000</v>
      </c>
      <c r="E46" s="109">
        <v>5300.49</v>
      </c>
      <c r="F46" s="107">
        <f t="shared" si="0"/>
        <v>19699.510000000002</v>
      </c>
      <c r="G46" s="42"/>
    </row>
    <row r="47" spans="1:7" ht="24.75" x14ac:dyDescent="0.25">
      <c r="A47" s="108" t="s">
        <v>87</v>
      </c>
      <c r="B47" s="104" t="s">
        <v>82</v>
      </c>
      <c r="C47" s="105" t="s">
        <v>189</v>
      </c>
      <c r="D47" s="109">
        <f>D48</f>
        <v>17161.349999999999</v>
      </c>
      <c r="E47" s="109">
        <v>0</v>
      </c>
      <c r="F47" s="107">
        <f>D47-E47</f>
        <v>17161.349999999999</v>
      </c>
      <c r="G47" s="42"/>
    </row>
    <row r="48" spans="1:7" ht="24.75" x14ac:dyDescent="0.25">
      <c r="A48" s="108" t="s">
        <v>88</v>
      </c>
      <c r="B48" s="104" t="s">
        <v>82</v>
      </c>
      <c r="C48" s="105" t="s">
        <v>190</v>
      </c>
      <c r="D48" s="109">
        <f>D49</f>
        <v>17161.349999999999</v>
      </c>
      <c r="E48" s="109">
        <f>E49</f>
        <v>0</v>
      </c>
      <c r="F48" s="107">
        <f t="shared" si="0"/>
        <v>17161.349999999999</v>
      </c>
      <c r="G48" s="42"/>
    </row>
    <row r="49" spans="1:7" ht="24.75" x14ac:dyDescent="0.25">
      <c r="A49" s="108" t="s">
        <v>191</v>
      </c>
      <c r="B49" s="104" t="s">
        <v>82</v>
      </c>
      <c r="C49" s="105" t="s">
        <v>192</v>
      </c>
      <c r="D49" s="109">
        <v>17161.349999999999</v>
      </c>
      <c r="E49" s="109"/>
      <c r="F49" s="107">
        <f t="shared" si="0"/>
        <v>17161.349999999999</v>
      </c>
      <c r="G49" s="42"/>
    </row>
    <row r="50" spans="1:7" ht="24.75" x14ac:dyDescent="0.25">
      <c r="A50" s="103" t="s">
        <v>193</v>
      </c>
      <c r="B50" s="111" t="s">
        <v>82</v>
      </c>
      <c r="C50" s="112" t="s">
        <v>194</v>
      </c>
      <c r="D50" s="106">
        <f t="shared" ref="D50:E53" si="2">D51</f>
        <v>0</v>
      </c>
      <c r="E50" s="106">
        <f t="shared" si="2"/>
        <v>0</v>
      </c>
      <c r="F50" s="107">
        <f t="shared" si="0"/>
        <v>0</v>
      </c>
      <c r="G50" s="42"/>
    </row>
    <row r="51" spans="1:7" x14ac:dyDescent="0.25">
      <c r="A51" s="108" t="s">
        <v>195</v>
      </c>
      <c r="B51" s="104" t="s">
        <v>82</v>
      </c>
      <c r="C51" s="105" t="s">
        <v>196</v>
      </c>
      <c r="D51" s="109">
        <f t="shared" si="2"/>
        <v>0</v>
      </c>
      <c r="E51" s="109">
        <f t="shared" si="2"/>
        <v>0</v>
      </c>
      <c r="F51" s="107">
        <f t="shared" si="0"/>
        <v>0</v>
      </c>
      <c r="G51" s="42"/>
    </row>
    <row r="52" spans="1:7" ht="24.75" x14ac:dyDescent="0.25">
      <c r="A52" s="108" t="s">
        <v>87</v>
      </c>
      <c r="B52" s="104" t="s">
        <v>82</v>
      </c>
      <c r="C52" s="105" t="s">
        <v>197</v>
      </c>
      <c r="D52" s="109">
        <f t="shared" si="2"/>
        <v>0</v>
      </c>
      <c r="E52" s="109">
        <f t="shared" si="2"/>
        <v>0</v>
      </c>
      <c r="F52" s="107">
        <f t="shared" si="0"/>
        <v>0</v>
      </c>
      <c r="G52" s="42"/>
    </row>
    <row r="53" spans="1:7" ht="24.75" x14ac:dyDescent="0.25">
      <c r="A53" s="108" t="s">
        <v>88</v>
      </c>
      <c r="B53" s="104" t="s">
        <v>82</v>
      </c>
      <c r="C53" s="105" t="s">
        <v>198</v>
      </c>
      <c r="D53" s="109">
        <f t="shared" si="2"/>
        <v>0</v>
      </c>
      <c r="E53" s="109">
        <f t="shared" si="2"/>
        <v>0</v>
      </c>
      <c r="F53" s="107">
        <f t="shared" si="0"/>
        <v>0</v>
      </c>
      <c r="G53" s="42"/>
    </row>
    <row r="54" spans="1:7" ht="24.75" x14ac:dyDescent="0.25">
      <c r="A54" s="108" t="s">
        <v>191</v>
      </c>
      <c r="B54" s="104" t="s">
        <v>82</v>
      </c>
      <c r="C54" s="105" t="s">
        <v>199</v>
      </c>
      <c r="D54" s="109">
        <v>0</v>
      </c>
      <c r="E54" s="109">
        <v>0</v>
      </c>
      <c r="F54" s="107">
        <f t="shared" si="0"/>
        <v>0</v>
      </c>
      <c r="G54" s="42"/>
    </row>
    <row r="55" spans="1:7" x14ac:dyDescent="0.25">
      <c r="A55" s="103" t="s">
        <v>200</v>
      </c>
      <c r="B55" s="111" t="s">
        <v>82</v>
      </c>
      <c r="C55" s="112" t="s">
        <v>202</v>
      </c>
      <c r="D55" s="106">
        <f>D56+D59</f>
        <v>606386</v>
      </c>
      <c r="E55" s="106">
        <f>E56+E59</f>
        <v>0</v>
      </c>
      <c r="F55" s="107">
        <f t="shared" si="0"/>
        <v>606386</v>
      </c>
      <c r="G55" s="42"/>
    </row>
    <row r="56" spans="1:7" ht="24.75" x14ac:dyDescent="0.25">
      <c r="A56" s="108" t="s">
        <v>201</v>
      </c>
      <c r="B56" s="104" t="s">
        <v>82</v>
      </c>
      <c r="C56" s="105" t="s">
        <v>231</v>
      </c>
      <c r="D56" s="109">
        <f>D57</f>
        <v>0</v>
      </c>
      <c r="E56" s="109">
        <f>E57</f>
        <v>0</v>
      </c>
      <c r="F56" s="107">
        <f t="shared" si="0"/>
        <v>0</v>
      </c>
      <c r="G56" s="42"/>
    </row>
    <row r="57" spans="1:7" ht="24.75" x14ac:dyDescent="0.25">
      <c r="A57" s="108" t="s">
        <v>87</v>
      </c>
      <c r="B57" s="104" t="s">
        <v>82</v>
      </c>
      <c r="C57" s="105" t="s">
        <v>203</v>
      </c>
      <c r="D57" s="109">
        <f>D58</f>
        <v>0</v>
      </c>
      <c r="E57" s="109">
        <f>E58</f>
        <v>0</v>
      </c>
      <c r="F57" s="107">
        <f t="shared" si="0"/>
        <v>0</v>
      </c>
      <c r="G57" s="42"/>
    </row>
    <row r="58" spans="1:7" ht="24.75" x14ac:dyDescent="0.25">
      <c r="A58" s="108" t="s">
        <v>140</v>
      </c>
      <c r="B58" s="104" t="s">
        <v>82</v>
      </c>
      <c r="C58" s="105" t="s">
        <v>204</v>
      </c>
      <c r="D58" s="109">
        <v>0</v>
      </c>
      <c r="E58" s="109">
        <v>0</v>
      </c>
      <c r="F58" s="107">
        <f t="shared" si="0"/>
        <v>0</v>
      </c>
      <c r="G58" s="42"/>
    </row>
    <row r="59" spans="1:7" ht="24.75" x14ac:dyDescent="0.25">
      <c r="A59" s="115" t="s">
        <v>205</v>
      </c>
      <c r="B59" s="104" t="s">
        <v>82</v>
      </c>
      <c r="C59" s="105" t="s">
        <v>206</v>
      </c>
      <c r="D59" s="109">
        <f>D60</f>
        <v>606386</v>
      </c>
      <c r="E59" s="110">
        <f>E60</f>
        <v>0</v>
      </c>
      <c r="F59" s="116">
        <f t="shared" si="0"/>
        <v>606386</v>
      </c>
      <c r="G59" s="42"/>
    </row>
    <row r="60" spans="1:7" ht="24.75" x14ac:dyDescent="0.25">
      <c r="A60" s="108" t="s">
        <v>87</v>
      </c>
      <c r="B60" s="104" t="s">
        <v>82</v>
      </c>
      <c r="C60" s="105" t="s">
        <v>210</v>
      </c>
      <c r="D60" s="109">
        <f>D61</f>
        <v>606386</v>
      </c>
      <c r="E60" s="110">
        <f>E61</f>
        <v>0</v>
      </c>
      <c r="F60" s="116">
        <f t="shared" si="0"/>
        <v>606386</v>
      </c>
      <c r="G60" s="42"/>
    </row>
    <row r="61" spans="1:7" ht="24.75" x14ac:dyDescent="0.25">
      <c r="A61" s="108" t="s">
        <v>140</v>
      </c>
      <c r="B61" s="104" t="s">
        <v>82</v>
      </c>
      <c r="C61" s="105" t="s">
        <v>207</v>
      </c>
      <c r="D61" s="109">
        <v>606386</v>
      </c>
      <c r="E61" s="110">
        <v>0</v>
      </c>
      <c r="F61" s="116">
        <f t="shared" si="0"/>
        <v>606386</v>
      </c>
      <c r="G61" s="42"/>
    </row>
    <row r="62" spans="1:7" x14ac:dyDescent="0.25">
      <c r="A62" s="103" t="s">
        <v>208</v>
      </c>
      <c r="B62" s="111" t="s">
        <v>82</v>
      </c>
      <c r="C62" s="112" t="s">
        <v>209</v>
      </c>
      <c r="D62" s="106">
        <f>D63</f>
        <v>57000</v>
      </c>
      <c r="E62" s="106">
        <f>E63</f>
        <v>0</v>
      </c>
      <c r="F62" s="107">
        <f t="shared" si="0"/>
        <v>57000</v>
      </c>
      <c r="G62" s="42"/>
    </row>
    <row r="63" spans="1:7" ht="24.75" x14ac:dyDescent="0.25">
      <c r="A63" s="108" t="s">
        <v>87</v>
      </c>
      <c r="B63" s="104" t="s">
        <v>82</v>
      </c>
      <c r="C63" s="105" t="s">
        <v>232</v>
      </c>
      <c r="D63" s="109">
        <f>D64</f>
        <v>57000</v>
      </c>
      <c r="E63" s="109">
        <f>E64</f>
        <v>0</v>
      </c>
      <c r="F63" s="107">
        <f t="shared" si="0"/>
        <v>57000</v>
      </c>
      <c r="G63" s="42"/>
    </row>
    <row r="64" spans="1:7" ht="24.75" x14ac:dyDescent="0.25">
      <c r="A64" s="108" t="s">
        <v>140</v>
      </c>
      <c r="B64" s="104" t="s">
        <v>82</v>
      </c>
      <c r="C64" s="105" t="s">
        <v>211</v>
      </c>
      <c r="D64" s="109">
        <v>57000</v>
      </c>
      <c r="E64" s="109">
        <v>0</v>
      </c>
      <c r="F64" s="107">
        <f t="shared" si="0"/>
        <v>57000</v>
      </c>
      <c r="G64" s="42"/>
    </row>
    <row r="65" spans="1:7" x14ac:dyDescent="0.25">
      <c r="A65" s="103" t="s">
        <v>212</v>
      </c>
      <c r="B65" s="111" t="s">
        <v>82</v>
      </c>
      <c r="C65" s="112" t="s">
        <v>213</v>
      </c>
      <c r="D65" s="106">
        <f>D66</f>
        <v>2556</v>
      </c>
      <c r="E65" s="106">
        <f>E66</f>
        <v>0</v>
      </c>
      <c r="F65" s="107">
        <f t="shared" si="0"/>
        <v>2556</v>
      </c>
      <c r="G65" s="42"/>
    </row>
    <row r="66" spans="1:7" ht="24.75" x14ac:dyDescent="0.25">
      <c r="A66" s="108" t="s">
        <v>87</v>
      </c>
      <c r="B66" s="104" t="s">
        <v>82</v>
      </c>
      <c r="C66" s="105" t="s">
        <v>233</v>
      </c>
      <c r="D66" s="109">
        <f>D67</f>
        <v>2556</v>
      </c>
      <c r="E66" s="109">
        <f>E67</f>
        <v>0</v>
      </c>
      <c r="F66" s="107">
        <f t="shared" si="0"/>
        <v>2556</v>
      </c>
      <c r="G66" s="42"/>
    </row>
    <row r="67" spans="1:7" ht="24.75" x14ac:dyDescent="0.25">
      <c r="A67" s="108" t="s">
        <v>140</v>
      </c>
      <c r="B67" s="104" t="s">
        <v>82</v>
      </c>
      <c r="C67" s="105" t="s">
        <v>214</v>
      </c>
      <c r="D67" s="109">
        <v>2556</v>
      </c>
      <c r="E67" s="109">
        <v>0</v>
      </c>
      <c r="F67" s="107">
        <f t="shared" si="0"/>
        <v>2556</v>
      </c>
      <c r="G67" s="42"/>
    </row>
    <row r="68" spans="1:7" x14ac:dyDescent="0.25">
      <c r="A68" s="103" t="s">
        <v>215</v>
      </c>
      <c r="B68" s="111" t="s">
        <v>82</v>
      </c>
      <c r="C68" s="112" t="s">
        <v>216</v>
      </c>
      <c r="D68" s="106">
        <f>D69</f>
        <v>1000</v>
      </c>
      <c r="E68" s="106">
        <f>E69</f>
        <v>0</v>
      </c>
      <c r="F68" s="107">
        <f t="shared" si="0"/>
        <v>1000</v>
      </c>
      <c r="G68" s="42"/>
    </row>
    <row r="69" spans="1:7" ht="24.75" x14ac:dyDescent="0.25">
      <c r="A69" s="108" t="s">
        <v>87</v>
      </c>
      <c r="B69" s="104" t="s">
        <v>82</v>
      </c>
      <c r="C69" s="105" t="s">
        <v>234</v>
      </c>
      <c r="D69" s="109">
        <f>D70</f>
        <v>1000</v>
      </c>
      <c r="E69" s="109">
        <f>E70</f>
        <v>0</v>
      </c>
      <c r="F69" s="107">
        <f t="shared" si="0"/>
        <v>1000</v>
      </c>
      <c r="G69" s="42"/>
    </row>
    <row r="70" spans="1:7" ht="24.75" x14ac:dyDescent="0.25">
      <c r="A70" s="108" t="s">
        <v>140</v>
      </c>
      <c r="B70" s="104" t="s">
        <v>82</v>
      </c>
      <c r="C70" s="105" t="s">
        <v>217</v>
      </c>
      <c r="D70" s="109">
        <v>1000</v>
      </c>
      <c r="E70" s="109">
        <v>0</v>
      </c>
      <c r="F70" s="107">
        <f t="shared" si="0"/>
        <v>1000</v>
      </c>
      <c r="G70" s="42"/>
    </row>
    <row r="71" spans="1:7" x14ac:dyDescent="0.25">
      <c r="A71" s="103" t="s">
        <v>219</v>
      </c>
      <c r="B71" s="111" t="s">
        <v>82</v>
      </c>
      <c r="C71" s="112" t="s">
        <v>218</v>
      </c>
      <c r="D71" s="106">
        <f t="shared" ref="D71:E73" si="3">D72</f>
        <v>0</v>
      </c>
      <c r="E71" s="106">
        <f t="shared" si="3"/>
        <v>0</v>
      </c>
      <c r="F71" s="107">
        <f t="shared" si="0"/>
        <v>0</v>
      </c>
      <c r="G71" s="42"/>
    </row>
    <row r="72" spans="1:7" ht="36.75" x14ac:dyDescent="0.25">
      <c r="A72" s="108" t="s">
        <v>220</v>
      </c>
      <c r="B72" s="104" t="s">
        <v>82</v>
      </c>
      <c r="C72" s="105" t="s">
        <v>221</v>
      </c>
      <c r="D72" s="109">
        <f t="shared" si="3"/>
        <v>0</v>
      </c>
      <c r="E72" s="109">
        <f t="shared" si="3"/>
        <v>0</v>
      </c>
      <c r="F72" s="107">
        <f t="shared" si="0"/>
        <v>0</v>
      </c>
      <c r="G72" s="42"/>
    </row>
    <row r="73" spans="1:7" ht="24.75" x14ac:dyDescent="0.25">
      <c r="A73" s="108" t="s">
        <v>87</v>
      </c>
      <c r="B73" s="104" t="s">
        <v>82</v>
      </c>
      <c r="C73" s="105" t="s">
        <v>235</v>
      </c>
      <c r="D73" s="109">
        <f t="shared" si="3"/>
        <v>0</v>
      </c>
      <c r="E73" s="109">
        <f t="shared" si="3"/>
        <v>0</v>
      </c>
      <c r="F73" s="107">
        <f t="shared" si="0"/>
        <v>0</v>
      </c>
      <c r="G73" s="42"/>
    </row>
    <row r="74" spans="1:7" ht="24.75" x14ac:dyDescent="0.25">
      <c r="A74" s="108" t="s">
        <v>140</v>
      </c>
      <c r="B74" s="104" t="s">
        <v>82</v>
      </c>
      <c r="C74" s="105" t="s">
        <v>222</v>
      </c>
      <c r="D74" s="109">
        <v>0</v>
      </c>
      <c r="E74" s="109">
        <v>0</v>
      </c>
      <c r="F74" s="107">
        <f t="shared" ref="F74:F91" si="4">D74-E74</f>
        <v>0</v>
      </c>
      <c r="G74" s="42"/>
    </row>
    <row r="75" spans="1:7" ht="24.75" x14ac:dyDescent="0.25">
      <c r="A75" s="103" t="s">
        <v>223</v>
      </c>
      <c r="B75" s="111" t="s">
        <v>82</v>
      </c>
      <c r="C75" s="112" t="s">
        <v>224</v>
      </c>
      <c r="D75" s="106">
        <f>D76</f>
        <v>25229.32</v>
      </c>
      <c r="E75" s="106">
        <f>E76</f>
        <v>0</v>
      </c>
      <c r="F75" s="107">
        <f t="shared" si="4"/>
        <v>25229.32</v>
      </c>
      <c r="G75" s="42"/>
    </row>
    <row r="76" spans="1:7" ht="24.75" x14ac:dyDescent="0.25">
      <c r="A76" s="108" t="s">
        <v>87</v>
      </c>
      <c r="B76" s="104" t="s">
        <v>82</v>
      </c>
      <c r="C76" s="105" t="s">
        <v>236</v>
      </c>
      <c r="D76" s="109">
        <f>D77</f>
        <v>25229.32</v>
      </c>
      <c r="E76" s="109">
        <f>E77</f>
        <v>0</v>
      </c>
      <c r="F76" s="107">
        <f t="shared" si="4"/>
        <v>25229.32</v>
      </c>
      <c r="G76" s="42"/>
    </row>
    <row r="77" spans="1:7" ht="24.75" x14ac:dyDescent="0.25">
      <c r="A77" s="108" t="s">
        <v>140</v>
      </c>
      <c r="B77" s="104" t="s">
        <v>82</v>
      </c>
      <c r="C77" s="105" t="s">
        <v>225</v>
      </c>
      <c r="D77" s="109">
        <v>25229.32</v>
      </c>
      <c r="E77" s="109">
        <v>0</v>
      </c>
      <c r="F77" s="107">
        <f t="shared" si="4"/>
        <v>25229.32</v>
      </c>
      <c r="G77" s="42"/>
    </row>
    <row r="78" spans="1:7" x14ac:dyDescent="0.25">
      <c r="A78" s="103" t="s">
        <v>226</v>
      </c>
      <c r="B78" s="111" t="s">
        <v>82</v>
      </c>
      <c r="C78" s="112" t="s">
        <v>227</v>
      </c>
      <c r="D78" s="106">
        <f>D79</f>
        <v>0</v>
      </c>
      <c r="E78" s="106">
        <f>E79</f>
        <v>0</v>
      </c>
      <c r="F78" s="107">
        <f t="shared" si="4"/>
        <v>0</v>
      </c>
      <c r="G78" s="42"/>
    </row>
    <row r="79" spans="1:7" ht="24.75" x14ac:dyDescent="0.25">
      <c r="A79" s="108" t="s">
        <v>87</v>
      </c>
      <c r="B79" s="104" t="s">
        <v>82</v>
      </c>
      <c r="C79" s="105" t="s">
        <v>237</v>
      </c>
      <c r="D79" s="109">
        <f>D80</f>
        <v>0</v>
      </c>
      <c r="E79" s="109">
        <f>E80</f>
        <v>0</v>
      </c>
      <c r="F79" s="107">
        <f t="shared" si="4"/>
        <v>0</v>
      </c>
      <c r="G79" s="42"/>
    </row>
    <row r="80" spans="1:7" ht="24.75" x14ac:dyDescent="0.25">
      <c r="A80" s="108" t="s">
        <v>140</v>
      </c>
      <c r="B80" s="104" t="s">
        <v>82</v>
      </c>
      <c r="C80" s="105" t="s">
        <v>228</v>
      </c>
      <c r="D80" s="109">
        <v>0</v>
      </c>
      <c r="E80" s="109">
        <v>0</v>
      </c>
      <c r="F80" s="107">
        <f t="shared" si="4"/>
        <v>0</v>
      </c>
      <c r="G80" s="42"/>
    </row>
    <row r="81" spans="1:7" x14ac:dyDescent="0.25">
      <c r="A81" s="108" t="s">
        <v>141</v>
      </c>
      <c r="B81" s="104" t="s">
        <v>82</v>
      </c>
      <c r="C81" s="105" t="s">
        <v>228</v>
      </c>
      <c r="D81" s="109">
        <v>0</v>
      </c>
      <c r="E81" s="109">
        <v>0</v>
      </c>
      <c r="F81" s="107">
        <f t="shared" ref="F81" si="5">D81-E81</f>
        <v>0</v>
      </c>
      <c r="G81" s="42"/>
    </row>
    <row r="82" spans="1:7" ht="24.75" x14ac:dyDescent="0.25">
      <c r="A82" s="103" t="s">
        <v>229</v>
      </c>
      <c r="B82" s="111" t="s">
        <v>82</v>
      </c>
      <c r="C82" s="112" t="s">
        <v>230</v>
      </c>
      <c r="D82" s="106">
        <f>D83</f>
        <v>0</v>
      </c>
      <c r="E82" s="106">
        <f>E83</f>
        <v>0</v>
      </c>
      <c r="F82" s="107">
        <f t="shared" si="4"/>
        <v>0</v>
      </c>
      <c r="G82" s="42"/>
    </row>
    <row r="83" spans="1:7" ht="24.75" x14ac:dyDescent="0.25">
      <c r="A83" s="108" t="s">
        <v>87</v>
      </c>
      <c r="B83" s="104" t="s">
        <v>82</v>
      </c>
      <c r="C83" s="105" t="s">
        <v>238</v>
      </c>
      <c r="D83" s="109">
        <f>D84</f>
        <v>0</v>
      </c>
      <c r="E83" s="109">
        <f>E84</f>
        <v>0</v>
      </c>
      <c r="F83" s="107">
        <f t="shared" si="4"/>
        <v>0</v>
      </c>
      <c r="G83" s="42"/>
    </row>
    <row r="84" spans="1:7" ht="24.75" x14ac:dyDescent="0.25">
      <c r="A84" s="108" t="s">
        <v>140</v>
      </c>
      <c r="B84" s="104" t="s">
        <v>82</v>
      </c>
      <c r="C84" s="105" t="s">
        <v>239</v>
      </c>
      <c r="D84" s="109">
        <v>0</v>
      </c>
      <c r="E84" s="109">
        <v>0</v>
      </c>
      <c r="F84" s="107">
        <f t="shared" si="4"/>
        <v>0</v>
      </c>
      <c r="G84" s="42"/>
    </row>
    <row r="85" spans="1:7" x14ac:dyDescent="0.25">
      <c r="A85" s="103" t="s">
        <v>240</v>
      </c>
      <c r="B85" s="111" t="s">
        <v>82</v>
      </c>
      <c r="C85" s="112" t="s">
        <v>241</v>
      </c>
      <c r="D85" s="106">
        <f>D86</f>
        <v>175000</v>
      </c>
      <c r="E85" s="106">
        <f>E86</f>
        <v>34314.28</v>
      </c>
      <c r="F85" s="107">
        <f t="shared" si="4"/>
        <v>140685.72</v>
      </c>
      <c r="G85" s="42"/>
    </row>
    <row r="86" spans="1:7" ht="24.75" x14ac:dyDescent="0.25">
      <c r="A86" s="108" t="s">
        <v>87</v>
      </c>
      <c r="B86" s="104" t="s">
        <v>82</v>
      </c>
      <c r="C86" s="105" t="s">
        <v>242</v>
      </c>
      <c r="D86" s="109">
        <f>D87+D88</f>
        <v>175000</v>
      </c>
      <c r="E86" s="109">
        <f>E87+E88</f>
        <v>34314.28</v>
      </c>
      <c r="F86" s="107">
        <f t="shared" si="4"/>
        <v>140685.72</v>
      </c>
      <c r="G86" s="42"/>
    </row>
    <row r="87" spans="1:7" ht="24.75" x14ac:dyDescent="0.25">
      <c r="A87" s="108" t="s">
        <v>140</v>
      </c>
      <c r="B87" s="104" t="s">
        <v>82</v>
      </c>
      <c r="C87" s="105" t="s">
        <v>243</v>
      </c>
      <c r="D87" s="109">
        <v>145000</v>
      </c>
      <c r="E87" s="109">
        <v>7167.39</v>
      </c>
      <c r="F87" s="107">
        <f t="shared" si="4"/>
        <v>137832.60999999999</v>
      </c>
      <c r="G87" s="42"/>
    </row>
    <row r="88" spans="1:7" x14ac:dyDescent="0.25">
      <c r="A88" s="108" t="s">
        <v>141</v>
      </c>
      <c r="B88" s="104" t="s">
        <v>82</v>
      </c>
      <c r="C88" s="105" t="s">
        <v>252</v>
      </c>
      <c r="D88" s="109">
        <v>30000</v>
      </c>
      <c r="E88" s="109">
        <v>27146.89</v>
      </c>
      <c r="F88" s="107">
        <f t="shared" ref="F88" si="6">D88-E88</f>
        <v>2853.1100000000006</v>
      </c>
      <c r="G88" s="42"/>
    </row>
    <row r="89" spans="1:7" x14ac:dyDescent="0.25">
      <c r="A89" s="103" t="s">
        <v>244</v>
      </c>
      <c r="B89" s="111" t="s">
        <v>82</v>
      </c>
      <c r="C89" s="112" t="s">
        <v>246</v>
      </c>
      <c r="D89" s="106">
        <f>D90</f>
        <v>1151427.6299999999</v>
      </c>
      <c r="E89" s="106">
        <f>E90</f>
        <v>0</v>
      </c>
      <c r="F89" s="107">
        <f t="shared" si="4"/>
        <v>1151427.6299999999</v>
      </c>
      <c r="G89" s="42"/>
    </row>
    <row r="90" spans="1:7" ht="36.75" x14ac:dyDescent="0.25">
      <c r="A90" s="108" t="s">
        <v>245</v>
      </c>
      <c r="B90" s="104" t="s">
        <v>82</v>
      </c>
      <c r="C90" s="105" t="s">
        <v>248</v>
      </c>
      <c r="D90" s="109">
        <f>D91</f>
        <v>1151427.6299999999</v>
      </c>
      <c r="E90" s="109">
        <f>E91</f>
        <v>0</v>
      </c>
      <c r="F90" s="107">
        <f t="shared" si="4"/>
        <v>1151427.6299999999</v>
      </c>
      <c r="G90" s="42"/>
    </row>
    <row r="91" spans="1:7" ht="15.75" thickBot="1" x14ac:dyDescent="0.3">
      <c r="A91" s="108" t="s">
        <v>147</v>
      </c>
      <c r="B91" s="104" t="s">
        <v>82</v>
      </c>
      <c r="C91" s="105" t="s">
        <v>247</v>
      </c>
      <c r="D91" s="109">
        <v>1151427.6299999999</v>
      </c>
      <c r="E91" s="109">
        <v>0</v>
      </c>
      <c r="F91" s="107">
        <f t="shared" si="4"/>
        <v>1151427.6299999999</v>
      </c>
      <c r="G91" s="42"/>
    </row>
    <row r="92" spans="1:7" ht="24" customHeight="1" thickBot="1" x14ac:dyDescent="0.3">
      <c r="A92" s="117" t="s">
        <v>90</v>
      </c>
      <c r="B92" s="118" t="s">
        <v>91</v>
      </c>
      <c r="C92" s="119" t="s">
        <v>29</v>
      </c>
      <c r="D92" s="120">
        <f>Доходы!D16-Расходы!D7</f>
        <v>0</v>
      </c>
      <c r="E92" s="120">
        <f>Доходы!E16-Расходы!E7</f>
        <v>352497.33000000007</v>
      </c>
      <c r="F92" s="121" t="s">
        <v>29</v>
      </c>
      <c r="G92" s="44"/>
    </row>
    <row r="93" spans="1:7" ht="15" customHeight="1" x14ac:dyDescent="0.25">
      <c r="A93" s="45"/>
      <c r="B93" s="46"/>
      <c r="C93" s="46"/>
      <c r="D93" s="46"/>
      <c r="E93" s="46"/>
      <c r="F93" s="46"/>
      <c r="G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  <rowBreaks count="1" manualBreakCount="1">
    <brk id="5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zoomScaleSheetLayoutView="100" workbookViewId="0">
      <selection activeCell="E17" sqref="E17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5703125" style="1" customWidth="1"/>
    <col min="4" max="6" width="19.28515625" style="1" customWidth="1"/>
    <col min="7" max="7" width="8.85546875" style="1" customWidth="1"/>
    <col min="8" max="16384" width="8.85546875" style="1"/>
  </cols>
  <sheetData>
    <row r="1" spans="1:7" ht="15" customHeight="1" x14ac:dyDescent="0.25">
      <c r="A1" s="47"/>
      <c r="B1" s="48"/>
      <c r="C1" s="49"/>
      <c r="D1" s="18"/>
      <c r="E1" s="50"/>
      <c r="F1" s="34" t="s">
        <v>92</v>
      </c>
      <c r="G1" s="15"/>
    </row>
    <row r="2" spans="1:7" ht="14.1" customHeight="1" x14ac:dyDescent="0.25">
      <c r="A2" s="132" t="s">
        <v>93</v>
      </c>
      <c r="B2" s="133"/>
      <c r="C2" s="133"/>
      <c r="D2" s="133"/>
      <c r="E2" s="133"/>
      <c r="F2" s="133"/>
      <c r="G2" s="15"/>
    </row>
    <row r="3" spans="1:7" ht="12" customHeight="1" x14ac:dyDescent="0.25">
      <c r="A3" s="51"/>
      <c r="B3" s="52"/>
      <c r="C3" s="53"/>
      <c r="D3" s="54"/>
      <c r="E3" s="55"/>
      <c r="F3" s="56"/>
      <c r="G3" s="15"/>
    </row>
    <row r="4" spans="1:7" ht="13.5" customHeight="1" x14ac:dyDescent="0.25">
      <c r="A4" s="140" t="s">
        <v>18</v>
      </c>
      <c r="B4" s="140" t="s">
        <v>19</v>
      </c>
      <c r="C4" s="140" t="s">
        <v>94</v>
      </c>
      <c r="D4" s="140" t="s">
        <v>21</v>
      </c>
      <c r="E4" s="140" t="s">
        <v>22</v>
      </c>
      <c r="F4" s="140" t="s">
        <v>23</v>
      </c>
      <c r="G4" s="15"/>
    </row>
    <row r="5" spans="1:7" ht="12" customHeight="1" x14ac:dyDescent="0.25">
      <c r="A5" s="141"/>
      <c r="B5" s="141"/>
      <c r="C5" s="141"/>
      <c r="D5" s="141"/>
      <c r="E5" s="141"/>
      <c r="F5" s="141"/>
      <c r="G5" s="15"/>
    </row>
    <row r="6" spans="1:7" ht="12" customHeight="1" x14ac:dyDescent="0.25">
      <c r="A6" s="141"/>
      <c r="B6" s="141"/>
      <c r="C6" s="141"/>
      <c r="D6" s="141"/>
      <c r="E6" s="141"/>
      <c r="F6" s="141"/>
      <c r="G6" s="15"/>
    </row>
    <row r="7" spans="1:7" ht="11.25" customHeight="1" x14ac:dyDescent="0.25">
      <c r="A7" s="141"/>
      <c r="B7" s="141"/>
      <c r="C7" s="141"/>
      <c r="D7" s="141"/>
      <c r="E7" s="141"/>
      <c r="F7" s="141"/>
      <c r="G7" s="15"/>
    </row>
    <row r="8" spans="1:7" ht="10.5" customHeight="1" x14ac:dyDescent="0.25">
      <c r="A8" s="141"/>
      <c r="B8" s="141"/>
      <c r="C8" s="141"/>
      <c r="D8" s="141"/>
      <c r="E8" s="141"/>
      <c r="F8" s="141"/>
      <c r="G8" s="15"/>
    </row>
    <row r="9" spans="1:7" ht="12" customHeight="1" x14ac:dyDescent="0.25">
      <c r="A9" s="30">
        <v>1</v>
      </c>
      <c r="B9" s="31">
        <v>2</v>
      </c>
      <c r="C9" s="36">
        <v>3</v>
      </c>
      <c r="D9" s="37" t="s">
        <v>24</v>
      </c>
      <c r="E9" s="37" t="s">
        <v>25</v>
      </c>
      <c r="F9" s="37" t="s">
        <v>26</v>
      </c>
      <c r="G9" s="15"/>
    </row>
    <row r="10" spans="1:7" ht="18" customHeight="1" x14ac:dyDescent="0.25">
      <c r="A10" s="43" t="s">
        <v>95</v>
      </c>
      <c r="B10" s="57">
        <v>500</v>
      </c>
      <c r="C10" s="58" t="s">
        <v>29</v>
      </c>
      <c r="D10" s="33">
        <f>D16</f>
        <v>0</v>
      </c>
      <c r="E10" s="33">
        <f>E16</f>
        <v>-352497.33000000007</v>
      </c>
      <c r="F10" s="39">
        <f>D10+E10</f>
        <v>-352497.33000000007</v>
      </c>
      <c r="G10" s="15"/>
    </row>
    <row r="11" spans="1:7" ht="12" customHeight="1" x14ac:dyDescent="0.25">
      <c r="A11" s="59" t="s">
        <v>30</v>
      </c>
      <c r="B11" s="60"/>
      <c r="C11" s="61"/>
      <c r="D11" s="62"/>
      <c r="E11" s="62"/>
      <c r="F11" s="63"/>
      <c r="G11" s="15"/>
    </row>
    <row r="12" spans="1:7" ht="18" customHeight="1" x14ac:dyDescent="0.25">
      <c r="A12" s="64" t="s">
        <v>96</v>
      </c>
      <c r="B12" s="60">
        <v>520</v>
      </c>
      <c r="C12" s="61" t="s">
        <v>29</v>
      </c>
      <c r="D12" s="65" t="s">
        <v>40</v>
      </c>
      <c r="E12" s="65" t="s">
        <v>40</v>
      </c>
      <c r="F12" s="66" t="s">
        <v>40</v>
      </c>
      <c r="G12" s="15"/>
    </row>
    <row r="13" spans="1:7" ht="12" customHeight="1" x14ac:dyDescent="0.25">
      <c r="A13" s="67" t="s">
        <v>97</v>
      </c>
      <c r="B13" s="60"/>
      <c r="C13" s="61"/>
      <c r="D13" s="62"/>
      <c r="E13" s="62"/>
      <c r="F13" s="63"/>
      <c r="G13" s="15"/>
    </row>
    <row r="14" spans="1:7" ht="14.1" customHeight="1" x14ac:dyDescent="0.25">
      <c r="A14" s="68" t="s">
        <v>98</v>
      </c>
      <c r="B14" s="60">
        <v>620</v>
      </c>
      <c r="C14" s="61" t="s">
        <v>29</v>
      </c>
      <c r="D14" s="65" t="s">
        <v>40</v>
      </c>
      <c r="E14" s="65" t="s">
        <v>40</v>
      </c>
      <c r="F14" s="66" t="s">
        <v>40</v>
      </c>
      <c r="G14" s="15"/>
    </row>
    <row r="15" spans="1:7" ht="12.95" customHeight="1" x14ac:dyDescent="0.25">
      <c r="A15" s="69" t="s">
        <v>97</v>
      </c>
      <c r="B15" s="60"/>
      <c r="C15" s="61"/>
      <c r="D15" s="62"/>
      <c r="E15" s="62"/>
      <c r="F15" s="63"/>
      <c r="G15" s="15"/>
    </row>
    <row r="16" spans="1:7" ht="14.1" customHeight="1" x14ac:dyDescent="0.25">
      <c r="A16" s="70" t="s">
        <v>99</v>
      </c>
      <c r="B16" s="60">
        <v>700</v>
      </c>
      <c r="C16" s="61"/>
      <c r="D16" s="65">
        <f>D17</f>
        <v>0</v>
      </c>
      <c r="E16" s="65">
        <f>E17</f>
        <v>-352497.33000000007</v>
      </c>
      <c r="F16" s="66">
        <f>F17</f>
        <v>-352497.33000000007</v>
      </c>
      <c r="G16" s="15"/>
    </row>
    <row r="17" spans="1:7" x14ac:dyDescent="0.25">
      <c r="A17" s="71" t="s">
        <v>100</v>
      </c>
      <c r="B17" s="60">
        <v>700</v>
      </c>
      <c r="C17" s="61" t="s">
        <v>101</v>
      </c>
      <c r="D17" s="65">
        <v>0</v>
      </c>
      <c r="E17" s="65">
        <f>E26-E21</f>
        <v>-352497.33000000007</v>
      </c>
      <c r="F17" s="66">
        <f>D17+E17</f>
        <v>-352497.33000000007</v>
      </c>
      <c r="G17" s="15"/>
    </row>
    <row r="18" spans="1:7" ht="14.1" customHeight="1" x14ac:dyDescent="0.25">
      <c r="A18" s="68" t="s">
        <v>102</v>
      </c>
      <c r="B18" s="60">
        <v>710</v>
      </c>
      <c r="C18" s="61"/>
      <c r="D18" s="65">
        <f t="shared" ref="D18:E21" si="0">D19</f>
        <v>3646300.5</v>
      </c>
      <c r="E18" s="65">
        <f t="shared" si="0"/>
        <v>673891.17</v>
      </c>
      <c r="F18" s="72" t="s">
        <v>103</v>
      </c>
      <c r="G18" s="15"/>
    </row>
    <row r="19" spans="1:7" x14ac:dyDescent="0.25">
      <c r="A19" s="41" t="s">
        <v>104</v>
      </c>
      <c r="B19" s="60">
        <v>710</v>
      </c>
      <c r="C19" s="61" t="s">
        <v>105</v>
      </c>
      <c r="D19" s="65">
        <f t="shared" si="0"/>
        <v>3646300.5</v>
      </c>
      <c r="E19" s="65">
        <f t="shared" si="0"/>
        <v>673891.17</v>
      </c>
      <c r="F19" s="72" t="s">
        <v>103</v>
      </c>
      <c r="G19" s="15"/>
    </row>
    <row r="20" spans="1:7" x14ac:dyDescent="0.25">
      <c r="A20" s="41" t="s">
        <v>106</v>
      </c>
      <c r="B20" s="60">
        <v>710</v>
      </c>
      <c r="C20" s="61" t="s">
        <v>107</v>
      </c>
      <c r="D20" s="65">
        <f t="shared" si="0"/>
        <v>3646300.5</v>
      </c>
      <c r="E20" s="65">
        <f t="shared" si="0"/>
        <v>673891.17</v>
      </c>
      <c r="F20" s="72" t="s">
        <v>103</v>
      </c>
      <c r="G20" s="15"/>
    </row>
    <row r="21" spans="1:7" x14ac:dyDescent="0.25">
      <c r="A21" s="41" t="s">
        <v>108</v>
      </c>
      <c r="B21" s="60">
        <v>710</v>
      </c>
      <c r="C21" s="61" t="s">
        <v>109</v>
      </c>
      <c r="D21" s="65">
        <f t="shared" si="0"/>
        <v>3646300.5</v>
      </c>
      <c r="E21" s="65">
        <f t="shared" si="0"/>
        <v>673891.17</v>
      </c>
      <c r="F21" s="72" t="s">
        <v>103</v>
      </c>
      <c r="G21" s="15"/>
    </row>
    <row r="22" spans="1:7" ht="23.25" x14ac:dyDescent="0.25">
      <c r="A22" s="41" t="s">
        <v>110</v>
      </c>
      <c r="B22" s="60">
        <v>710</v>
      </c>
      <c r="C22" s="61" t="s">
        <v>111</v>
      </c>
      <c r="D22" s="65">
        <f>Доходы!D16</f>
        <v>3646300.5</v>
      </c>
      <c r="E22" s="65">
        <f>Доходы!E16</f>
        <v>673891.17</v>
      </c>
      <c r="F22" s="72" t="s">
        <v>103</v>
      </c>
      <c r="G22" s="15"/>
    </row>
    <row r="23" spans="1:7" ht="14.1" customHeight="1" x14ac:dyDescent="0.25">
      <c r="A23" s="68" t="s">
        <v>112</v>
      </c>
      <c r="B23" s="60">
        <v>720</v>
      </c>
      <c r="C23" s="61"/>
      <c r="D23" s="65">
        <f t="shared" ref="D23:E25" si="1">D24</f>
        <v>3646300.4999999995</v>
      </c>
      <c r="E23" s="65">
        <f t="shared" si="1"/>
        <v>321393.83999999997</v>
      </c>
      <c r="F23" s="72" t="s">
        <v>103</v>
      </c>
      <c r="G23" s="15"/>
    </row>
    <row r="24" spans="1:7" x14ac:dyDescent="0.25">
      <c r="A24" s="41" t="s">
        <v>113</v>
      </c>
      <c r="B24" s="60">
        <v>720</v>
      </c>
      <c r="C24" s="73" t="s">
        <v>114</v>
      </c>
      <c r="D24" s="65">
        <f t="shared" si="1"/>
        <v>3646300.4999999995</v>
      </c>
      <c r="E24" s="65">
        <f t="shared" si="1"/>
        <v>321393.83999999997</v>
      </c>
      <c r="F24" s="72" t="s">
        <v>103</v>
      </c>
      <c r="G24" s="15"/>
    </row>
    <row r="25" spans="1:7" x14ac:dyDescent="0.25">
      <c r="A25" s="41" t="s">
        <v>115</v>
      </c>
      <c r="B25" s="60">
        <v>720</v>
      </c>
      <c r="C25" s="73" t="s">
        <v>116</v>
      </c>
      <c r="D25" s="65">
        <f t="shared" si="1"/>
        <v>3646300.4999999995</v>
      </c>
      <c r="E25" s="65">
        <f t="shared" si="1"/>
        <v>321393.83999999997</v>
      </c>
      <c r="F25" s="72" t="s">
        <v>103</v>
      </c>
      <c r="G25" s="15"/>
    </row>
    <row r="26" spans="1:7" x14ac:dyDescent="0.25">
      <c r="A26" s="41" t="s">
        <v>117</v>
      </c>
      <c r="B26" s="60">
        <v>720</v>
      </c>
      <c r="C26" s="73" t="s">
        <v>118</v>
      </c>
      <c r="D26" s="65">
        <f>Расходы!D7</f>
        <v>3646300.4999999995</v>
      </c>
      <c r="E26" s="65">
        <f>Расходы!E7</f>
        <v>321393.83999999997</v>
      </c>
      <c r="F26" s="72" t="s">
        <v>103</v>
      </c>
      <c r="G26" s="15"/>
    </row>
    <row r="27" spans="1:7" ht="23.25" x14ac:dyDescent="0.25">
      <c r="A27" s="41" t="s">
        <v>119</v>
      </c>
      <c r="B27" s="60">
        <v>720</v>
      </c>
      <c r="C27" s="73" t="s">
        <v>120</v>
      </c>
      <c r="D27" s="65">
        <v>0</v>
      </c>
      <c r="E27" s="65">
        <v>0</v>
      </c>
      <c r="F27" s="72" t="s">
        <v>103</v>
      </c>
      <c r="G27" s="15"/>
    </row>
    <row r="28" spans="1:7" ht="10.5" customHeight="1" x14ac:dyDescent="0.25">
      <c r="A28" s="74"/>
      <c r="B28" s="75"/>
      <c r="C28" s="76"/>
      <c r="D28" s="77"/>
      <c r="E28" s="78"/>
      <c r="F28" s="78"/>
      <c r="G28" s="15"/>
    </row>
    <row r="29" spans="1:7" x14ac:dyDescent="0.25">
      <c r="A29" s="79"/>
      <c r="B29" s="80"/>
      <c r="C29" s="79"/>
      <c r="D29" s="11"/>
      <c r="E29" s="81"/>
      <c r="F29" s="81"/>
      <c r="G29" s="15"/>
    </row>
    <row r="30" spans="1:7" ht="19.899999999999999" customHeight="1" x14ac:dyDescent="0.25">
      <c r="A30" s="17" t="s">
        <v>121</v>
      </c>
      <c r="B30" s="82"/>
      <c r="C30" s="15"/>
      <c r="D30" s="144" t="s">
        <v>253</v>
      </c>
      <c r="E30" s="145"/>
      <c r="F30" s="15"/>
      <c r="G30" s="15"/>
    </row>
    <row r="31" spans="1:7" ht="9.9499999999999993" customHeight="1" x14ac:dyDescent="0.25">
      <c r="A31" s="83"/>
      <c r="B31" s="84" t="s">
        <v>122</v>
      </c>
      <c r="C31" s="15"/>
      <c r="D31" s="146" t="s">
        <v>123</v>
      </c>
      <c r="E31" s="147"/>
      <c r="F31" s="15"/>
      <c r="G31" s="15"/>
    </row>
    <row r="32" spans="1:7" ht="9.9499999999999993" customHeight="1" x14ac:dyDescent="0.25">
      <c r="A32" s="79"/>
      <c r="B32" s="85"/>
      <c r="C32" s="86"/>
      <c r="D32" s="81"/>
      <c r="E32" s="81"/>
      <c r="F32" s="81"/>
      <c r="G32" s="15"/>
    </row>
    <row r="33" spans="1:7" ht="10.5" customHeight="1" x14ac:dyDescent="0.25">
      <c r="A33" s="87"/>
      <c r="B33" s="88"/>
      <c r="C33" s="86"/>
      <c r="D33" s="49"/>
      <c r="E33" s="148"/>
      <c r="F33" s="149"/>
      <c r="G33" s="15"/>
    </row>
    <row r="34" spans="1:7" ht="11.1" customHeight="1" x14ac:dyDescent="0.25">
      <c r="A34" s="15"/>
      <c r="B34" s="83"/>
      <c r="C34" s="15"/>
      <c r="D34" s="83"/>
      <c r="E34" s="83"/>
      <c r="F34" s="15"/>
      <c r="G34" s="15"/>
    </row>
    <row r="35" spans="1:7" ht="11.1" customHeight="1" x14ac:dyDescent="0.25">
      <c r="A35" s="15"/>
      <c r="B35" s="83"/>
      <c r="C35" s="15"/>
      <c r="D35" s="83"/>
      <c r="E35" s="83"/>
      <c r="F35" s="15"/>
      <c r="G35" s="15"/>
    </row>
    <row r="36" spans="1:7" ht="11.1" customHeight="1" x14ac:dyDescent="0.25">
      <c r="A36" s="15"/>
      <c r="B36" s="83"/>
      <c r="C36" s="15"/>
      <c r="D36" s="83"/>
      <c r="E36" s="83"/>
      <c r="F36" s="15"/>
      <c r="G36" s="15"/>
    </row>
    <row r="37" spans="1:7" ht="17.100000000000001" customHeight="1" x14ac:dyDescent="0.25">
      <c r="A37" s="11"/>
      <c r="B37" s="82"/>
      <c r="C37" s="86"/>
      <c r="D37" s="11"/>
      <c r="E37" s="11"/>
      <c r="F37" s="89" t="s">
        <v>124</v>
      </c>
      <c r="G37" s="15"/>
    </row>
    <row r="38" spans="1:7" ht="17.25" customHeight="1" x14ac:dyDescent="0.25">
      <c r="A38" s="17" t="s">
        <v>125</v>
      </c>
      <c r="B38" s="90"/>
      <c r="C38" s="15"/>
      <c r="D38" s="144" t="s">
        <v>254</v>
      </c>
      <c r="E38" s="145"/>
      <c r="F38" s="89" t="s">
        <v>124</v>
      </c>
      <c r="G38" s="15"/>
    </row>
    <row r="39" spans="1:7" ht="12" customHeight="1" x14ac:dyDescent="0.25">
      <c r="A39" s="83"/>
      <c r="B39" s="84" t="s">
        <v>122</v>
      </c>
      <c r="C39" s="15"/>
      <c r="D39" s="146" t="s">
        <v>123</v>
      </c>
      <c r="E39" s="147"/>
      <c r="F39" s="89" t="s">
        <v>124</v>
      </c>
      <c r="G39" s="15"/>
    </row>
    <row r="40" spans="1:7" ht="17.100000000000001" customHeight="1" x14ac:dyDescent="0.25">
      <c r="A40" s="17"/>
      <c r="B40" s="17"/>
      <c r="C40" s="17"/>
      <c r="D40" s="86"/>
      <c r="E40" s="11"/>
      <c r="F40" s="11"/>
      <c r="G40" s="15"/>
    </row>
    <row r="41" spans="1:7" hidden="1" x14ac:dyDescent="0.25">
      <c r="A41" s="17"/>
      <c r="B41" s="17" t="s">
        <v>126</v>
      </c>
      <c r="C41" s="17"/>
      <c r="D41" s="86"/>
      <c r="E41" s="11"/>
      <c r="F41" s="15"/>
      <c r="G41" s="15"/>
    </row>
    <row r="42" spans="1:7" hidden="1" x14ac:dyDescent="0.25">
      <c r="A42" s="89" t="s">
        <v>121</v>
      </c>
      <c r="B42" s="17"/>
      <c r="C42" s="17"/>
      <c r="D42" s="144"/>
      <c r="E42" s="145"/>
      <c r="F42" s="89" t="s">
        <v>126</v>
      </c>
      <c r="G42" s="15"/>
    </row>
    <row r="43" spans="1:7" hidden="1" x14ac:dyDescent="0.25">
      <c r="A43" s="89" t="s">
        <v>127</v>
      </c>
      <c r="B43" s="84" t="s">
        <v>122</v>
      </c>
      <c r="C43" s="15"/>
      <c r="D43" s="146" t="s">
        <v>123</v>
      </c>
      <c r="E43" s="147"/>
      <c r="F43" s="89" t="s">
        <v>126</v>
      </c>
      <c r="G43" s="15"/>
    </row>
    <row r="44" spans="1:7" ht="17.100000000000001" customHeight="1" x14ac:dyDescent="0.25">
      <c r="A44" s="89"/>
      <c r="B44" s="83"/>
      <c r="C44" s="15"/>
      <c r="D44" s="83"/>
      <c r="E44" s="83"/>
      <c r="F44" s="89"/>
      <c r="G44" s="15"/>
    </row>
    <row r="45" spans="1:7" hidden="1" x14ac:dyDescent="0.25">
      <c r="A45" s="17"/>
      <c r="B45" s="17" t="s">
        <v>126</v>
      </c>
      <c r="C45" s="17"/>
      <c r="D45" s="86"/>
      <c r="E45" s="11"/>
      <c r="F45" s="89" t="s">
        <v>126</v>
      </c>
      <c r="G45" s="15"/>
    </row>
    <row r="46" spans="1:7" hidden="1" x14ac:dyDescent="0.25">
      <c r="A46" s="89" t="s">
        <v>125</v>
      </c>
      <c r="B46" s="17"/>
      <c r="C46" s="17"/>
      <c r="D46" s="144"/>
      <c r="E46" s="145"/>
      <c r="F46" s="89" t="s">
        <v>126</v>
      </c>
      <c r="G46" s="15"/>
    </row>
    <row r="47" spans="1:7" hidden="1" x14ac:dyDescent="0.25">
      <c r="A47" s="89" t="s">
        <v>127</v>
      </c>
      <c r="B47" s="84" t="s">
        <v>122</v>
      </c>
      <c r="C47" s="15"/>
      <c r="D47" s="146" t="s">
        <v>123</v>
      </c>
      <c r="E47" s="147"/>
      <c r="F47" s="89" t="s">
        <v>126</v>
      </c>
      <c r="G47" s="15"/>
    </row>
    <row r="48" spans="1:7" ht="17.100000000000001" customHeight="1" x14ac:dyDescent="0.25">
      <c r="A48" s="17"/>
      <c r="B48" s="17"/>
      <c r="C48" s="17"/>
      <c r="D48" s="86"/>
      <c r="E48" s="11"/>
      <c r="F48" s="11"/>
      <c r="G48" s="15"/>
    </row>
    <row r="49" spans="1:7" ht="17.100000000000001" customHeight="1" x14ac:dyDescent="0.25">
      <c r="A49" s="17" t="s">
        <v>128</v>
      </c>
      <c r="B49" s="79"/>
      <c r="C49" s="79"/>
      <c r="D49" s="86"/>
      <c r="E49" s="2"/>
      <c r="F49" s="2"/>
      <c r="G49" s="15"/>
    </row>
    <row r="50" spans="1:7" hidden="1" x14ac:dyDescent="0.25">
      <c r="A50" s="91" t="s">
        <v>126</v>
      </c>
      <c r="B50" s="91"/>
      <c r="C50" s="91"/>
      <c r="D50" s="91"/>
      <c r="E50" s="91"/>
      <c r="F50" s="91"/>
      <c r="G50" s="15"/>
    </row>
    <row r="51" spans="1:7" hidden="1" x14ac:dyDescent="0.25">
      <c r="A51" s="150" t="s">
        <v>126</v>
      </c>
      <c r="B51" s="151"/>
      <c r="C51" s="151"/>
      <c r="D51" s="151"/>
      <c r="E51" s="151"/>
      <c r="F51" s="151"/>
      <c r="G51" s="15"/>
    </row>
    <row r="52" spans="1:7" hidden="1" x14ac:dyDescent="0.25">
      <c r="A52" s="92" t="s">
        <v>126</v>
      </c>
      <c r="B52" s="92"/>
      <c r="C52" s="92"/>
      <c r="D52" s="92"/>
      <c r="E52" s="92"/>
      <c r="F52" s="92"/>
      <c r="G52" s="15"/>
    </row>
  </sheetData>
  <mergeCells count="17">
    <mergeCell ref="D39:E39"/>
    <mergeCell ref="D42:E42"/>
    <mergeCell ref="D43:E43"/>
    <mergeCell ref="D47:E47"/>
    <mergeCell ref="A51:F51"/>
    <mergeCell ref="D46:E46"/>
    <mergeCell ref="D38:E38"/>
    <mergeCell ref="D30:E30"/>
    <mergeCell ref="D31:E31"/>
    <mergeCell ref="E33:F3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2C29B9-8EF6-4DC2-B3E5-BA39AE06FA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Светлана-ПК\Светлана</dc:creator>
  <cp:lastModifiedBy>User</cp:lastModifiedBy>
  <cp:lastPrinted>2022-04-18T06:59:32Z</cp:lastPrinted>
  <dcterms:created xsi:type="dcterms:W3CDTF">2021-04-08T23:58:18Z</dcterms:created>
  <dcterms:modified xsi:type="dcterms:W3CDTF">2022-04-18T07:00:56Z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23писарева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